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sigs" ContentType="application/vnd.openxmlformats-package.digital-signature-origin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worksheets/sheet9.xml" ContentType="application/vnd.openxmlformats-officedocument.spreadsheetml.worksheet+xml"/>
  <Override PartName="/xl/worksheets/sheet8.xml" ContentType="application/vnd.openxmlformats-officedocument.spreadsheetml.worksheet+xml"/>
  <Override PartName="/xl/worksheets/sheet7.xml" ContentType="application/vnd.openxmlformats-officedocument.spreadsheetml.worksheet+xml"/>
  <Override PartName="/xl/worksheets/sheet6.xml" ContentType="application/vnd.openxmlformats-officedocument.spreadsheetml.worksheet+xml"/>
  <Override PartName="/xl/sharedStrings.xml" ContentType="application/vnd.openxmlformats-officedocument.spreadsheetml.sharedStrings+xml"/>
  <Override PartName="/xl/theme/theme1.xml" ContentType="application/vnd.openxmlformats-officedocument.theme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externalLinks/externalLink5.xml" ContentType="application/vnd.openxmlformats-officedocument.spreadsheetml.externalLink+xml"/>
  <Override PartName="/xl/externalLinks/externalLink4.xml" ContentType="application/vnd.openxmlformats-officedocument.spreadsheetml.externalLink+xml"/>
  <Override PartName="/xl/externalLinks/externalLink3.xml" ContentType="application/vnd.openxmlformats-officedocument.spreadsheetml.externalLink+xml"/>
  <Override PartName="/_xmlsignatures/sig1.xml" ContentType="application/vnd.openxmlformats-package.digital-signature-xmlsignature+xml"/>
  <Override PartName="/_xmlsignatures/sig2.xml" ContentType="application/vnd.openxmlformats-package.digital-signature-xmlsignature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package/2006/relationships/digital-signature/origin" Target="_xmlsignatures/origin.sigs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finance.8\Desktop\havelvath gradaran\"/>
    </mc:Choice>
  </mc:AlternateContent>
  <bookViews>
    <workbookView xWindow="0" yWindow="0" windowWidth="19200" windowHeight="13452" tabRatio="879" activeTab="1"/>
  </bookViews>
  <sheets>
    <sheet name="Ekamut-caxs" sheetId="19" r:id="rId1"/>
    <sheet name="Dramakan hosqer" sheetId="7" r:id="rId2"/>
    <sheet name="Ekamutneri hamematakan" sheetId="9" state="hidden" r:id="rId3"/>
    <sheet name="Dramakani hamematakan" sheetId="10" state="hidden" r:id="rId4"/>
    <sheet name="Deb. ev kreditor" sheetId="18" state="hidden" r:id="rId5"/>
    <sheet name="Ashkhatavardz" sheetId="11" state="hidden" r:id="rId6"/>
    <sheet name="Komunal" sheetId="12" state="hidden" r:id="rId7"/>
    <sheet name="Pastaci finansav." sheetId="21" state="hidden" r:id="rId8"/>
    <sheet name="Khmberi ev erekhaneri tiv" sheetId="22" state="hidden" r:id="rId9"/>
  </sheets>
  <externalReferences>
    <externalReference r:id="rId10"/>
    <externalReference r:id="rId11"/>
    <externalReference r:id="rId12"/>
    <externalReference r:id="rId13"/>
    <externalReference r:id="rId14"/>
  </externalReferences>
  <definedNames>
    <definedName name="_COMPANYNAME" localSheetId="4">'[1]Page 1'!$B$12</definedName>
    <definedName name="_COMPANYNAME" localSheetId="8">'[2]Page 1'!$B$12</definedName>
    <definedName name="_COMPANYNAME" localSheetId="7">'[3]Page 1'!$B$12</definedName>
    <definedName name="_DATE2" localSheetId="4">'[1]Page 1'!$B$17</definedName>
    <definedName name="_DATE2" localSheetId="8">'[2]Page 1'!$B$17</definedName>
    <definedName name="_DATE2" localSheetId="7">'[3]Page 1'!$B$17</definedName>
    <definedName name="_xlnm.Print_Area" localSheetId="5">Ashkhatavardz!$A$1:$M$23</definedName>
    <definedName name="_xlnm.Print_Area" localSheetId="4">'Deb. ev kreditor'!$A$1:$E$67</definedName>
    <definedName name="_xlnm.Print_Area" localSheetId="1">'Dramakan hosqer'!$A$1:$C$94</definedName>
    <definedName name="_xlnm.Print_Area" localSheetId="3">'Dramakani hamematakan'!$A$1:$F$86</definedName>
    <definedName name="_xlnm.Print_Area" localSheetId="0">'Ekamut-caxs'!$A$1:$D$76</definedName>
    <definedName name="_xlnm.Print_Area" localSheetId="2">'Ekamutneri hamematakan'!$A$1:$F$68</definedName>
    <definedName name="_xlnm.Print_Area" localSheetId="8">'Khmberi ev erekhaneri tiv'!$A$1:$F$33</definedName>
    <definedName name="_xlnm.Print_Area" localSheetId="6">Komunal!$A$1:$M$34</definedName>
    <definedName name="_xlnm.Print_Area" localSheetId="7">'Pastaci finansav.'!$A$1:$E$21</definedName>
    <definedName name="Tab" localSheetId="8">#REF!</definedName>
    <definedName name="Tab" localSheetId="7">#REF!</definedName>
    <definedName name="Tab1CodeCol" localSheetId="4">#REF!</definedName>
    <definedName name="Tab1CodeCol" localSheetId="8">#REF!</definedName>
    <definedName name="Tab1CodeCol" localSheetId="7">#REF!</definedName>
    <definedName name="Tab1Col" localSheetId="8">#REF!</definedName>
    <definedName name="Tab1Col" localSheetId="7">#REF!</definedName>
    <definedName name="Tab1Col1" localSheetId="4">#REF!</definedName>
    <definedName name="Tab1Col1" localSheetId="8">#REF!</definedName>
    <definedName name="Tab1Col1" localSheetId="7">#REF!</definedName>
    <definedName name="Tab1ColLast" localSheetId="4">#REF!</definedName>
    <definedName name="Tab1ColLast" localSheetId="8">#REF!</definedName>
    <definedName name="Tab1ColLast" localSheetId="7">#REF!</definedName>
    <definedName name="Tab1Row1" localSheetId="4">#REF!</definedName>
    <definedName name="Tab1Row1" localSheetId="8">#REF!</definedName>
    <definedName name="Tab1Row1" localSheetId="7">#REF!</definedName>
    <definedName name="Tab1RowCode" localSheetId="4">#REF!</definedName>
    <definedName name="Tab1RowCode" localSheetId="8">#REF!</definedName>
    <definedName name="Tab1RowCode" localSheetId="7">#REF!</definedName>
    <definedName name="Tab1RowLast" localSheetId="4">#REF!</definedName>
    <definedName name="Tab1RowLast" localSheetId="8">#REF!</definedName>
    <definedName name="Tab1RowLast" localSheetId="7">#REF!</definedName>
    <definedName name="Tab2CodeCol" localSheetId="4">#REF!</definedName>
    <definedName name="Tab2CodeCol" localSheetId="8">#REF!</definedName>
    <definedName name="Tab2CodeCol" localSheetId="7">#REF!</definedName>
    <definedName name="Tab2Col1" localSheetId="4">#REF!</definedName>
    <definedName name="Tab2Col1" localSheetId="8">#REF!</definedName>
    <definedName name="Tab2Col1" localSheetId="7">#REF!</definedName>
    <definedName name="Tab2ColLast" localSheetId="4">#REF!</definedName>
    <definedName name="Tab2ColLast" localSheetId="8">#REF!</definedName>
    <definedName name="Tab2ColLast" localSheetId="7">#REF!</definedName>
    <definedName name="Tab2Row1" localSheetId="4">#REF!</definedName>
    <definedName name="Tab2Row1" localSheetId="8">#REF!</definedName>
    <definedName name="Tab2Row1" localSheetId="7">#REF!</definedName>
    <definedName name="Tab2RowCode" localSheetId="4">#REF!</definedName>
    <definedName name="Tab2RowCode" localSheetId="8">#REF!</definedName>
    <definedName name="Tab2RowCode" localSheetId="7">#REF!</definedName>
    <definedName name="Tab2RowLast" localSheetId="4">#REF!</definedName>
    <definedName name="Tab2RowLast" localSheetId="8">#REF!</definedName>
    <definedName name="Tab2RowLast" localSheetId="7">#REF!</definedName>
    <definedName name="Tab3CodeCol" localSheetId="4">'[4]5'!#REF!</definedName>
    <definedName name="Tab3CodeCol" localSheetId="8">#REF!</definedName>
    <definedName name="Tab3CodeCol" localSheetId="7">#REF!</definedName>
    <definedName name="Tab3Col1" localSheetId="4">'[4]5'!#REF!</definedName>
    <definedName name="Tab3Col1" localSheetId="8">#REF!</definedName>
    <definedName name="Tab3Col1" localSheetId="7">#REF!</definedName>
    <definedName name="Tab3ColLast" localSheetId="4">'[4]5'!#REF!</definedName>
    <definedName name="Tab3ColLast" localSheetId="8">#REF!</definedName>
    <definedName name="Tab3ColLast" localSheetId="7">#REF!</definedName>
    <definedName name="Tab3Row1" localSheetId="4">'[4]5'!#REF!</definedName>
    <definedName name="Tab3Row1" localSheetId="8">#REF!</definedName>
    <definedName name="Tab3Row1" localSheetId="7">#REF!</definedName>
    <definedName name="Tab3RowLast" localSheetId="4">'[4]5'!#REF!</definedName>
    <definedName name="Tab3RowLast" localSheetId="8">#REF!</definedName>
    <definedName name="Tab3RowLast" localSheetId="7">#REF!</definedName>
    <definedName name="Tab4CodeCol" localSheetId="4">'[4]5'!#REF!</definedName>
    <definedName name="Tab4CodeCol" localSheetId="8">#REF!</definedName>
    <definedName name="Tab4CodeCol" localSheetId="7">#REF!</definedName>
    <definedName name="Tab4Col1" localSheetId="4">'[4]5'!#REF!</definedName>
    <definedName name="Tab4Col1" localSheetId="8">#REF!</definedName>
    <definedName name="Tab4Col1" localSheetId="7">#REF!</definedName>
    <definedName name="Tab4ColLast" localSheetId="4">'[4]5'!#REF!</definedName>
    <definedName name="Tab4ColLast" localSheetId="8">#REF!</definedName>
    <definedName name="Tab4ColLast" localSheetId="7">#REF!</definedName>
    <definedName name="Tab4Row1" localSheetId="4">'[4]5'!#REF!</definedName>
    <definedName name="Tab4Row1" localSheetId="8">#REF!</definedName>
    <definedName name="Tab4Row1" localSheetId="7">#REF!</definedName>
    <definedName name="Tab4RowLast" localSheetId="4">'[4]5'!#REF!</definedName>
    <definedName name="Tab4RowLast" localSheetId="8">#REF!</definedName>
    <definedName name="Tab4RowLast" localSheetId="7">#REF!</definedName>
    <definedName name="Tab5CodeCol" localSheetId="4">'[4]5'!#REF!</definedName>
    <definedName name="Tab5CodeCol" localSheetId="8">#REF!</definedName>
    <definedName name="Tab5CodeCol" localSheetId="7">#REF!</definedName>
    <definedName name="Tab5Col1" localSheetId="4">'[4]5'!#REF!</definedName>
    <definedName name="Tab5Col1" localSheetId="8">#REF!</definedName>
    <definedName name="Tab5Col1" localSheetId="7">#REF!</definedName>
    <definedName name="Tab5ColLast" localSheetId="4">'[4]5'!#REF!</definedName>
    <definedName name="Tab5ColLast" localSheetId="8">#REF!</definedName>
    <definedName name="Tab5ColLast" localSheetId="7">#REF!</definedName>
    <definedName name="Tab5Row1" localSheetId="4">'[4]5'!#REF!</definedName>
    <definedName name="Tab5Row1" localSheetId="8">#REF!</definedName>
    <definedName name="Tab5Row1" localSheetId="7">#REF!</definedName>
    <definedName name="Tab5RowLast" localSheetId="4">'[4]5'!#REF!</definedName>
    <definedName name="Tab5RowLast" localSheetId="8">#REF!</definedName>
    <definedName name="Tab5RowLast" localSheetId="7">#REF!</definedName>
    <definedName name="Tab6CodeCol" localSheetId="4">'[4]5'!#REF!</definedName>
    <definedName name="Tab6CodeCol" localSheetId="8">#REF!</definedName>
    <definedName name="Tab6CodeCol" localSheetId="7">#REF!</definedName>
    <definedName name="Tab6Col1" localSheetId="4">'[4]5'!#REF!</definedName>
    <definedName name="Tab6Col1" localSheetId="8">#REF!</definedName>
    <definedName name="Tab6Col1" localSheetId="7">#REF!</definedName>
    <definedName name="Tab6ColLast" localSheetId="4">'[4]5'!#REF!</definedName>
    <definedName name="Tab6ColLast" localSheetId="8">#REF!</definedName>
    <definedName name="Tab6ColLast" localSheetId="7">#REF!</definedName>
    <definedName name="Tab6Row1" localSheetId="4">'[4]5'!#REF!</definedName>
    <definedName name="Tab6Row1" localSheetId="8">#REF!</definedName>
    <definedName name="Tab6Row1" localSheetId="7">#REF!</definedName>
    <definedName name="Tab6RowLast" localSheetId="4">'[4]5'!#REF!</definedName>
    <definedName name="Tab6RowLast" localSheetId="8">#REF!</definedName>
    <definedName name="Tab6RowLast" localSheetId="7">#REF!</definedName>
    <definedName name="Tab7CodeCol" localSheetId="4">#REF!</definedName>
    <definedName name="Tab7CodeCol" localSheetId="8">#REF!</definedName>
    <definedName name="Tab7CodeCol" localSheetId="7">#REF!</definedName>
    <definedName name="Tab7Col1" localSheetId="4">#REF!</definedName>
    <definedName name="Tab7Col1" localSheetId="8">#REF!</definedName>
    <definedName name="Tab7Col1" localSheetId="7">#REF!</definedName>
    <definedName name="Tab7ColLast" localSheetId="4">#REF!</definedName>
    <definedName name="Tab7ColLast" localSheetId="8">#REF!</definedName>
    <definedName name="Tab7ColLast" localSheetId="7">#REF!</definedName>
    <definedName name="Tab7Row1" localSheetId="4">#REF!</definedName>
    <definedName name="Tab7Row1" localSheetId="8">#REF!</definedName>
    <definedName name="Tab7Row1" localSheetId="7">#REF!</definedName>
    <definedName name="Tab7RowCode" localSheetId="4">#REF!</definedName>
    <definedName name="Tab7RowCode" localSheetId="8">#REF!</definedName>
    <definedName name="Tab7RowCode" localSheetId="7">#REF!</definedName>
    <definedName name="Tab7RowLast" localSheetId="4">#REF!</definedName>
    <definedName name="Tab7RowLast" localSheetId="8">#REF!</definedName>
    <definedName name="Tab7RowLast" localSheetId="7">#REF!</definedName>
  </definedNames>
  <calcPr calcId="152511"/>
</workbook>
</file>

<file path=xl/calcChain.xml><?xml version="1.0" encoding="utf-8"?>
<calcChain xmlns="http://schemas.openxmlformats.org/spreadsheetml/2006/main">
  <c r="G62" i="10" l="1"/>
  <c r="D65" i="19"/>
  <c r="E18" i="12"/>
  <c r="H18" i="12"/>
  <c r="H17" i="12"/>
  <c r="D18" i="12"/>
  <c r="D17" i="12"/>
  <c r="D69" i="7" l="1"/>
  <c r="C12" i="11"/>
  <c r="D7" i="11"/>
  <c r="D7" i="22" l="1"/>
  <c r="M7" i="12" l="1"/>
  <c r="M8" i="12"/>
  <c r="M9" i="12"/>
  <c r="M10" i="12"/>
  <c r="M11" i="12"/>
  <c r="M12" i="12"/>
  <c r="M13" i="12"/>
  <c r="M14" i="12"/>
  <c r="M15" i="12"/>
  <c r="M16" i="12"/>
  <c r="M18" i="12"/>
  <c r="M17" i="12"/>
  <c r="B72" i="10" l="1"/>
  <c r="B57" i="10"/>
  <c r="B56" i="10"/>
  <c r="D59" i="18" l="1"/>
  <c r="F59" i="18" s="1"/>
  <c r="D54" i="18"/>
  <c r="D15" i="19"/>
  <c r="C94" i="7" l="1"/>
  <c r="B94" i="7"/>
  <c r="F5" i="10" l="1"/>
  <c r="F5" i="9" s="1"/>
  <c r="C68" i="7"/>
  <c r="D32" i="22" l="1"/>
  <c r="D30" i="22"/>
  <c r="E20" i="21"/>
  <c r="E19" i="21"/>
  <c r="E18" i="21"/>
  <c r="E17" i="21"/>
  <c r="J32" i="12"/>
  <c r="J30" i="12"/>
  <c r="H21" i="11"/>
  <c r="H19" i="11"/>
  <c r="D66" i="18"/>
  <c r="D64" i="18"/>
  <c r="D84" i="10"/>
  <c r="D82" i="10"/>
  <c r="D66" i="9"/>
  <c r="D64" i="9"/>
  <c r="C91" i="7"/>
  <c r="C89" i="7"/>
  <c r="B79" i="10"/>
  <c r="D78" i="10"/>
  <c r="B78" i="10"/>
  <c r="C25" i="7"/>
  <c r="J16" i="11" l="1"/>
  <c r="J17" i="11"/>
  <c r="D17" i="11"/>
  <c r="D16" i="11"/>
  <c r="C17" i="11"/>
  <c r="C16" i="11"/>
  <c r="I18" i="12" l="1"/>
  <c r="J18" i="12" s="1"/>
  <c r="J17" i="12"/>
  <c r="F18" i="12"/>
  <c r="F17" i="12"/>
  <c r="C26" i="7"/>
  <c r="C69" i="7" l="1"/>
  <c r="E11" i="21"/>
  <c r="C17" i="7" s="1"/>
  <c r="D14" i="19" s="1"/>
  <c r="C11" i="21"/>
  <c r="C15" i="7" s="1"/>
  <c r="D12" i="19" s="1"/>
  <c r="D11" i="21"/>
  <c r="C16" i="7" s="1"/>
  <c r="D13" i="19" s="1"/>
  <c r="D37" i="19"/>
  <c r="D31" i="19"/>
  <c r="D30" i="19"/>
  <c r="A8" i="7"/>
  <c r="A2" i="9"/>
  <c r="A2" i="10"/>
  <c r="A2" i="18"/>
  <c r="A2" i="11"/>
  <c r="A2" i="12"/>
  <c r="A2" i="21"/>
  <c r="A2" i="22"/>
  <c r="C64" i="7" l="1"/>
  <c r="C44" i="7" l="1"/>
  <c r="C43" i="7"/>
  <c r="F27" i="12" l="1"/>
  <c r="J27" i="12" l="1"/>
  <c r="C42" i="7" l="1"/>
  <c r="C65" i="7"/>
  <c r="D79" i="10"/>
  <c r="E79" i="10" s="1"/>
  <c r="D19" i="9"/>
  <c r="E19" i="9" s="1"/>
  <c r="E78" i="10"/>
  <c r="D72" i="10"/>
  <c r="E72" i="10" s="1"/>
  <c r="D71" i="10"/>
  <c r="D20" i="9"/>
  <c r="E20" i="9" s="1"/>
  <c r="D57" i="9"/>
  <c r="E57" i="9" s="1"/>
  <c r="D56" i="9"/>
  <c r="E56" i="9" s="1"/>
  <c r="D19" i="10"/>
  <c r="D57" i="10"/>
  <c r="E57" i="10" s="1"/>
  <c r="C63" i="7"/>
  <c r="D56" i="10" s="1"/>
  <c r="C7" i="10"/>
  <c r="D18" i="10" l="1"/>
  <c r="E18" i="10" s="1"/>
  <c r="E19" i="10"/>
  <c r="C20" i="7" l="1"/>
  <c r="C13" i="7" l="1"/>
  <c r="D69" i="10" l="1"/>
  <c r="E69" i="10" s="1"/>
  <c r="C72" i="7"/>
  <c r="D52" i="9"/>
  <c r="E52" i="9" s="1"/>
  <c r="D53" i="9"/>
  <c r="E53" i="9" s="1"/>
  <c r="C59" i="7"/>
  <c r="D52" i="10" s="1"/>
  <c r="E52" i="10" s="1"/>
  <c r="C60" i="7"/>
  <c r="D53" i="10" s="1"/>
  <c r="E53" i="10" s="1"/>
  <c r="F19" i="22" l="1"/>
  <c r="E19" i="22"/>
  <c r="D19" i="22"/>
  <c r="C19" i="22"/>
  <c r="F15" i="22"/>
  <c r="E15" i="22"/>
  <c r="D15" i="22"/>
  <c r="C15" i="22"/>
  <c r="F11" i="22"/>
  <c r="E11" i="22"/>
  <c r="D11" i="22"/>
  <c r="C11" i="22"/>
  <c r="F7" i="22"/>
  <c r="F23" i="22" s="1"/>
  <c r="E7" i="22"/>
  <c r="E23" i="22" s="1"/>
  <c r="C7" i="22"/>
  <c r="D9" i="10"/>
  <c r="E9" i="10" s="1"/>
  <c r="D8" i="9"/>
  <c r="E8" i="9" s="1"/>
  <c r="D23" i="22" l="1"/>
  <c r="C23" i="22"/>
  <c r="D55" i="9"/>
  <c r="C36" i="7"/>
  <c r="C24" i="7"/>
  <c r="C22" i="7"/>
  <c r="C52" i="7"/>
  <c r="C55" i="7"/>
  <c r="D48" i="10" s="1"/>
  <c r="C56" i="7"/>
  <c r="C57" i="7"/>
  <c r="C58" i="7"/>
  <c r="C61" i="7"/>
  <c r="C62" i="7"/>
  <c r="M10" i="11" l="1"/>
  <c r="M7" i="11" l="1"/>
  <c r="M11" i="11" s="1"/>
  <c r="D29" i="19" s="1"/>
  <c r="C29" i="7" l="1"/>
  <c r="C62" i="18"/>
  <c r="D8" i="10" l="1"/>
  <c r="C21" i="7"/>
  <c r="C54" i="7"/>
  <c r="C53" i="7"/>
  <c r="C50" i="7"/>
  <c r="C49" i="7"/>
  <c r="C48" i="7"/>
  <c r="C47" i="7"/>
  <c r="C46" i="7"/>
  <c r="C45" i="7"/>
  <c r="C41" i="7"/>
  <c r="C40" i="7"/>
  <c r="C39" i="7"/>
  <c r="C38" i="7"/>
  <c r="C35" i="7"/>
  <c r="C31" i="7" l="1"/>
  <c r="D27" i="7"/>
  <c r="D21" i="19" l="1"/>
  <c r="D20" i="19" s="1"/>
  <c r="C30" i="7" l="1"/>
  <c r="C84" i="7"/>
  <c r="D7" i="9"/>
  <c r="D58" i="9" l="1"/>
  <c r="D59" i="9"/>
  <c r="D60" i="9"/>
  <c r="D61" i="9"/>
  <c r="D54" i="9"/>
  <c r="D51" i="9"/>
  <c r="D50" i="9"/>
  <c r="D49" i="9"/>
  <c r="D48" i="9"/>
  <c r="D47" i="9"/>
  <c r="D46" i="9"/>
  <c r="D45" i="9"/>
  <c r="D43" i="9"/>
  <c r="D42" i="9"/>
  <c r="D41" i="9"/>
  <c r="D40" i="9"/>
  <c r="D39" i="9"/>
  <c r="D38" i="9"/>
  <c r="D37" i="9"/>
  <c r="D36" i="9"/>
  <c r="D35" i="9"/>
  <c r="D34" i="9"/>
  <c r="D33" i="9"/>
  <c r="D32" i="9"/>
  <c r="D31" i="9"/>
  <c r="D23" i="9"/>
  <c r="D24" i="9"/>
  <c r="D28" i="9"/>
  <c r="D29" i="9"/>
  <c r="D17" i="9"/>
  <c r="D18" i="9"/>
  <c r="D9" i="9"/>
  <c r="D10" i="9"/>
  <c r="D12" i="9"/>
  <c r="D13" i="9"/>
  <c r="D14" i="9"/>
  <c r="C80" i="7" l="1"/>
  <c r="C37" i="7"/>
  <c r="D16" i="9" l="1"/>
  <c r="D30" i="18"/>
  <c r="D8" i="18"/>
  <c r="D34" i="18" l="1"/>
  <c r="H19" i="12"/>
  <c r="D19" i="12"/>
  <c r="D22" i="9" l="1"/>
  <c r="D76" i="10"/>
  <c r="D75" i="10"/>
  <c r="D74" i="10"/>
  <c r="D70" i="10"/>
  <c r="D68" i="10"/>
  <c r="D67" i="10"/>
  <c r="D66" i="10"/>
  <c r="D63" i="10"/>
  <c r="D62" i="10"/>
  <c r="D61" i="10"/>
  <c r="D60" i="10"/>
  <c r="D59" i="10"/>
  <c r="D55" i="10"/>
  <c r="D54" i="10"/>
  <c r="D51" i="10"/>
  <c r="D50" i="10"/>
  <c r="D49" i="10"/>
  <c r="D47" i="10"/>
  <c r="D46" i="10"/>
  <c r="D45" i="10"/>
  <c r="D43" i="10"/>
  <c r="D42" i="10"/>
  <c r="D41" i="10"/>
  <c r="D40" i="10"/>
  <c r="D39" i="10"/>
  <c r="D38" i="10"/>
  <c r="D37" i="10"/>
  <c r="D36" i="10"/>
  <c r="D35" i="10"/>
  <c r="D34" i="10"/>
  <c r="D33" i="10"/>
  <c r="D32" i="10"/>
  <c r="D31" i="10"/>
  <c r="D28" i="10"/>
  <c r="D29" i="10"/>
  <c r="D23" i="10"/>
  <c r="D24" i="10"/>
  <c r="D22" i="10"/>
  <c r="D10" i="10"/>
  <c r="D11" i="10"/>
  <c r="D13" i="10"/>
  <c r="D14" i="10"/>
  <c r="D15" i="10"/>
  <c r="D16" i="10"/>
  <c r="D17" i="10"/>
  <c r="G19" i="12"/>
  <c r="I19" i="12"/>
  <c r="J19" i="12"/>
  <c r="J20" i="12" s="1"/>
  <c r="D33" i="19" l="1"/>
  <c r="E33" i="19" s="1"/>
  <c r="C71" i="7"/>
  <c r="D65" i="10"/>
  <c r="C65" i="10"/>
  <c r="D77" i="10"/>
  <c r="M27" i="12"/>
  <c r="M28" i="12" s="1"/>
  <c r="D16" i="19" s="1"/>
  <c r="F19" i="12" l="1"/>
  <c r="F20" i="12" s="1"/>
  <c r="D32" i="19" s="1"/>
  <c r="C73" i="10"/>
  <c r="C64" i="10" s="1"/>
  <c r="D73" i="10"/>
  <c r="D64" i="10" s="1"/>
  <c r="E74" i="10"/>
  <c r="C19" i="7" l="1"/>
  <c r="E32" i="19"/>
  <c r="E73" i="10"/>
  <c r="D11" i="9" l="1"/>
  <c r="D51" i="19"/>
  <c r="D26" i="19"/>
  <c r="C14" i="7"/>
  <c r="D12" i="10"/>
  <c r="D7" i="10" s="1"/>
  <c r="C33" i="7"/>
  <c r="D26" i="9"/>
  <c r="L19" i="12"/>
  <c r="D44" i="9" l="1"/>
  <c r="C51" i="7"/>
  <c r="D44" i="10" s="1"/>
  <c r="C32" i="7"/>
  <c r="D32" i="7" s="1"/>
  <c r="D26" i="10"/>
  <c r="D33" i="7"/>
  <c r="D25" i="9"/>
  <c r="M19" i="12"/>
  <c r="M20" i="12" s="1"/>
  <c r="D34" i="19" s="1"/>
  <c r="E34" i="19" s="1"/>
  <c r="E56" i="10"/>
  <c r="E59" i="10"/>
  <c r="D69" i="19" l="1"/>
  <c r="D25" i="10"/>
  <c r="E71" i="10"/>
  <c r="E69" i="19" l="1"/>
  <c r="D27" i="9"/>
  <c r="C34" i="7" l="1"/>
  <c r="D34" i="7" s="1"/>
  <c r="E67" i="10"/>
  <c r="D27" i="10" l="1"/>
  <c r="E27" i="10" s="1"/>
  <c r="E26" i="10"/>
  <c r="D58" i="10"/>
  <c r="C58" i="10"/>
  <c r="E28" i="10"/>
  <c r="E29" i="10"/>
  <c r="C30" i="10"/>
  <c r="D30" i="10"/>
  <c r="E31" i="10"/>
  <c r="E32" i="10"/>
  <c r="E33" i="10"/>
  <c r="E34" i="10"/>
  <c r="E35" i="10"/>
  <c r="E36" i="10"/>
  <c r="E37" i="10"/>
  <c r="E38" i="10"/>
  <c r="E39" i="10"/>
  <c r="E40" i="10"/>
  <c r="E41" i="10"/>
  <c r="E42" i="10"/>
  <c r="E43" i="10"/>
  <c r="E44" i="10"/>
  <c r="E45" i="10"/>
  <c r="E46" i="10"/>
  <c r="E47" i="10"/>
  <c r="E48" i="10"/>
  <c r="E49" i="10"/>
  <c r="E50" i="10"/>
  <c r="E51" i="10"/>
  <c r="E54" i="10"/>
  <c r="E55" i="10"/>
  <c r="E60" i="10"/>
  <c r="E61" i="10"/>
  <c r="E62" i="10"/>
  <c r="E63" i="10"/>
  <c r="E66" i="10"/>
  <c r="E24" i="10"/>
  <c r="E25" i="10"/>
  <c r="C21" i="10" l="1"/>
  <c r="D21" i="10"/>
  <c r="E58" i="10"/>
  <c r="E30" i="10"/>
  <c r="E65" i="10"/>
  <c r="C30" i="9"/>
  <c r="C21" i="9" s="1"/>
  <c r="E61" i="9"/>
  <c r="E60" i="9"/>
  <c r="E59" i="9"/>
  <c r="E58" i="9"/>
  <c r="E55" i="9"/>
  <c r="E54" i="9"/>
  <c r="E51" i="9"/>
  <c r="E50" i="9"/>
  <c r="E49" i="9"/>
  <c r="E48" i="9"/>
  <c r="E47" i="9"/>
  <c r="E46" i="9"/>
  <c r="E45" i="9"/>
  <c r="E44" i="9"/>
  <c r="E43" i="9"/>
  <c r="E42" i="9"/>
  <c r="E41" i="9"/>
  <c r="E40" i="9"/>
  <c r="E39" i="9"/>
  <c r="E38" i="9"/>
  <c r="E37" i="9"/>
  <c r="E36" i="9"/>
  <c r="E35" i="9"/>
  <c r="E34" i="9"/>
  <c r="E33" i="9"/>
  <c r="E32" i="9"/>
  <c r="E31" i="9"/>
  <c r="D30" i="9"/>
  <c r="D21" i="9" s="1"/>
  <c r="E29" i="9"/>
  <c r="E28" i="9"/>
  <c r="E27" i="9"/>
  <c r="E26" i="9"/>
  <c r="E25" i="9"/>
  <c r="E24" i="9"/>
  <c r="E23" i="9"/>
  <c r="E22" i="9"/>
  <c r="E30" i="9" l="1"/>
  <c r="K19" i="12" l="1"/>
  <c r="E19" i="12"/>
  <c r="C19" i="12"/>
  <c r="C15" i="9" l="1"/>
  <c r="C6" i="9" s="1"/>
  <c r="E9" i="9"/>
  <c r="D20" i="10" l="1"/>
  <c r="C77" i="10"/>
  <c r="C20" i="10" s="1"/>
  <c r="E76" i="10"/>
  <c r="E70" i="10"/>
  <c r="E68" i="10"/>
  <c r="E23" i="10"/>
  <c r="E22" i="10"/>
  <c r="E17" i="10"/>
  <c r="E16" i="10"/>
  <c r="E15" i="10"/>
  <c r="E14" i="10"/>
  <c r="E13" i="10"/>
  <c r="E12" i="10"/>
  <c r="E11" i="10"/>
  <c r="E10" i="10"/>
  <c r="E8" i="10"/>
  <c r="E6" i="10"/>
  <c r="E18" i="9"/>
  <c r="E17" i="9"/>
  <c r="E16" i="9"/>
  <c r="D15" i="9"/>
  <c r="D6" i="9" s="1"/>
  <c r="D62" i="9" s="1"/>
  <c r="E14" i="9"/>
  <c r="E13" i="9"/>
  <c r="E12" i="9"/>
  <c r="E11" i="9"/>
  <c r="E10" i="9"/>
  <c r="E7" i="9"/>
  <c r="C62" i="9"/>
  <c r="D80" i="10" l="1"/>
  <c r="E64" i="10"/>
  <c r="E21" i="10"/>
  <c r="E75" i="10"/>
  <c r="E77" i="10"/>
  <c r="E62" i="9"/>
  <c r="E15" i="9"/>
  <c r="E21" i="9"/>
  <c r="E6" i="9"/>
  <c r="E7" i="10"/>
  <c r="E20" i="10" l="1"/>
  <c r="C80" i="10" l="1"/>
  <c r="E80" i="10" s="1"/>
  <c r="C28" i="7" l="1"/>
  <c r="C27" i="7" l="1"/>
  <c r="C87" i="7" s="1"/>
</calcChain>
</file>

<file path=xl/sharedStrings.xml><?xml version="1.0" encoding="utf-8"?>
<sst xmlns="http://schemas.openxmlformats.org/spreadsheetml/2006/main" count="647" uniqueCount="266">
  <si>
    <t>հազ.դրամ</t>
  </si>
  <si>
    <t>Կ.Տ</t>
  </si>
  <si>
    <t>ՏՆՕՐԵՆ՝</t>
  </si>
  <si>
    <t>հ/հ</t>
  </si>
  <si>
    <t xml:space="preserve">                 </t>
  </si>
  <si>
    <t>/ անուն, ազգանուն/</t>
  </si>
  <si>
    <t>ԳԼԽԱՎՈՐ ՀԱՇՎԱՊԱՀ՝</t>
  </si>
  <si>
    <t>I</t>
  </si>
  <si>
    <t xml:space="preserve">Վճարովի ծառայություններից </t>
  </si>
  <si>
    <t>Ֆինանսական օգնությունից</t>
  </si>
  <si>
    <t>Բանկի տոկոսից</t>
  </si>
  <si>
    <t>II</t>
  </si>
  <si>
    <t>Աշխատավարձի գծով, որից՝</t>
  </si>
  <si>
    <t>պարգևատրման գծով</t>
  </si>
  <si>
    <t>Էլեկտրաէներգիայի գծով</t>
  </si>
  <si>
    <t>Ջեռուցման գծով</t>
  </si>
  <si>
    <t>Ջրմուղ-կոյուղու գծով</t>
  </si>
  <si>
    <t>Աղբահանության գծով</t>
  </si>
  <si>
    <t>Ախտաբանության գծով</t>
  </si>
  <si>
    <t>Կապի գծով, այդ թվում`</t>
  </si>
  <si>
    <t>բաժանորդային վճար</t>
  </si>
  <si>
    <t>րոպեավճար</t>
  </si>
  <si>
    <t>ինտերնետ կապ</t>
  </si>
  <si>
    <t>Բանկային ծառայության գծով</t>
  </si>
  <si>
    <t>Գրասենյակային ապրանքների գծով</t>
  </si>
  <si>
    <t>Ընթացիկ վերանորոգման գծով</t>
  </si>
  <si>
    <t>Ջեռուցման համակարգի սպասարկման գծով</t>
  </si>
  <si>
    <t>Հիմնական միջոցների մաշվածության գծով, որից՝</t>
  </si>
  <si>
    <t>Հաստատված է</t>
  </si>
  <si>
    <t>Երևանի քաղաքապետի</t>
  </si>
  <si>
    <t>ԸՆԴԱՄԵՆԸ ԵԿԱՄՈՒՏՆԵՐ</t>
  </si>
  <si>
    <t>Տնտեսական ապրանքների գծով</t>
  </si>
  <si>
    <t>ԸՆԴԱՄԵՆԸ ԾԱԽՍԵՐ</t>
  </si>
  <si>
    <t>Հոդվածի անվանումը</t>
  </si>
  <si>
    <t>Դրամական միջոցների ազատ մնացորդը հաշվետու ժամանակաշրջանի սկզբին</t>
  </si>
  <si>
    <t>Դեբիտորական պարտքերից</t>
  </si>
  <si>
    <t>III</t>
  </si>
  <si>
    <t>Հարկային պարտավորությունների գծով, այդ թվում՝</t>
  </si>
  <si>
    <t>շահութահարկի գծով</t>
  </si>
  <si>
    <t>Կրեդիտորական պարտքի մարման գծով</t>
  </si>
  <si>
    <t>IV</t>
  </si>
  <si>
    <t>Դրամական միջոցների ազատ մնացորդը հաշվետու ժամանակաշրջանի վերջին</t>
  </si>
  <si>
    <t xml:space="preserve">Հաստատված է </t>
  </si>
  <si>
    <t>Ն  Ա  Խ  Ա  Հ  Ա  Շ  Ի  Վ</t>
  </si>
  <si>
    <t xml:space="preserve">  հազ.դրամ</t>
  </si>
  <si>
    <t>Տարեկան</t>
  </si>
  <si>
    <t xml:space="preserve"> հազ. դրամ</t>
  </si>
  <si>
    <t>Գնումների համակարգողի ծառայության գծով</t>
  </si>
  <si>
    <t>էլ․ստորագրության գծով</t>
  </si>
  <si>
    <t>Բաժանորդագրության գծով</t>
  </si>
  <si>
    <t>Ուսումնական նյութերի գծով</t>
  </si>
  <si>
    <t>ԱԱՀ-ի գծով</t>
  </si>
  <si>
    <t>նախագծանախահաշվային փաստաթղթերի գծով</t>
  </si>
  <si>
    <t>Տարբերություն ավելացում (+) նվազեցում (-)</t>
  </si>
  <si>
    <t>Գումար
 /հազ.դրամ/</t>
  </si>
  <si>
    <t>Վարձակալությունից</t>
  </si>
  <si>
    <t>Սպասարկման և կոմունալ համավճարների գծով</t>
  </si>
  <si>
    <t xml:space="preserve">  Տ Ե Ղ Ե Կ Ա Ն Ք</t>
  </si>
  <si>
    <t>ա)</t>
  </si>
  <si>
    <t xml:space="preserve">բ) </t>
  </si>
  <si>
    <t xml:space="preserve">գ) </t>
  </si>
  <si>
    <t xml:space="preserve">ընթացիկ, այդ թվում՝ </t>
  </si>
  <si>
    <t>կապիտալ, այդ թվում՝</t>
  </si>
  <si>
    <t>հիմնական միջոցի</t>
  </si>
  <si>
    <t>ամրացված գույքի (շենք)</t>
  </si>
  <si>
    <t>Սպասարկման և կոմունալ համավճարներից</t>
  </si>
  <si>
    <t>Վերապատրաստման գծով</t>
  </si>
  <si>
    <t>սպորտային գույք</t>
  </si>
  <si>
    <t>գրականություն</t>
  </si>
  <si>
    <t>Կաթսայատան սպասարկման գծով</t>
  </si>
  <si>
    <t>Այլ ծախսերի գծով</t>
  </si>
  <si>
    <t>ՏԵՂԵԿԱՆՔ</t>
  </si>
  <si>
    <t>Հոդվածի
 անվանումը</t>
  </si>
  <si>
    <t>ԸՆԴԱՄԵՆԸ</t>
  </si>
  <si>
    <t>Չփոխանակվող գործարքներից (դրամաշնորհից)</t>
  </si>
  <si>
    <t xml:space="preserve">ոչ ընթացիկ </t>
  </si>
  <si>
    <t xml:space="preserve">ընթացիկ </t>
  </si>
  <si>
    <t>Փոքրարժեք կամ արագամաշ առարկաների գծով</t>
  </si>
  <si>
    <t>Համակարգիչների տեխնիկական սպասարկման գծով</t>
  </si>
  <si>
    <t>Համակարգչային ծրագրի և կայքի սպասարկման գծով</t>
  </si>
  <si>
    <t>Կադաստրային ծառայության գծով</t>
  </si>
  <si>
    <t>պայմանով (անհատույց) ստացված</t>
  </si>
  <si>
    <t xml:space="preserve">Չփոխհատուցվող հարկերի գծով </t>
  </si>
  <si>
    <t>ՀԱՎԵԼՈՒՐԴ (ՊԱԿԱՍՈՒՐԴ)</t>
  </si>
  <si>
    <t xml:space="preserve"> Տ Ե Ղ Ե Կ Ա Ն Ք</t>
  </si>
  <si>
    <t>Ընդամենը դրամական միջոցների ներհոսքեր, այդ թվում՝</t>
  </si>
  <si>
    <t>Ընդամենը դրամական միջոցների արտահոսքեր, այդ թվում՝</t>
  </si>
  <si>
    <t xml:space="preserve">չփոխհատուցվող հարկերի գծով </t>
  </si>
  <si>
    <t>Այլ արտահոսքերի գծով</t>
  </si>
  <si>
    <t>գրասենյակային և տնտեսական գույք</t>
  </si>
  <si>
    <t>համակարգչային սարքավորումներ / տեխնիկա</t>
  </si>
  <si>
    <t>մեքենաներ և սարքավորումներ</t>
  </si>
  <si>
    <t>Հիմնական միջոցների ձեռքբերում, այդ թվում՝</t>
  </si>
  <si>
    <t>Հիմնական միջոցների հիմնական վերանորոգում, 
այդ թվում՝</t>
  </si>
  <si>
    <t>Մինչև 3 տարեկան երեխայի խնամքում գտնվողի վճար</t>
  </si>
  <si>
    <t>Ընդամենը</t>
  </si>
  <si>
    <t>/ստորագրություն/</t>
  </si>
  <si>
    <t>/անուն, ազգանուն/</t>
  </si>
  <si>
    <t>կոմունալ վճարների վերաբերյալ</t>
  </si>
  <si>
    <t>Ամիսներ</t>
  </si>
  <si>
    <t>Գազ</t>
  </si>
  <si>
    <t xml:space="preserve">Էլ.էներգիա  </t>
  </si>
  <si>
    <t>հունվար</t>
  </si>
  <si>
    <t>մարտ</t>
  </si>
  <si>
    <t>ապրիլ</t>
  </si>
  <si>
    <t>մայիս</t>
  </si>
  <si>
    <t>հունիս</t>
  </si>
  <si>
    <t>հուլիս</t>
  </si>
  <si>
    <t>օգոստոս</t>
  </si>
  <si>
    <t>սեպտեմբեր</t>
  </si>
  <si>
    <t>հոկտեմբեր</t>
  </si>
  <si>
    <t xml:space="preserve">նոյեմբեր </t>
  </si>
  <si>
    <t>դեկտեմբեր</t>
  </si>
  <si>
    <t>/անուն, ազգանուն</t>
  </si>
  <si>
    <t>ավել</t>
  </si>
  <si>
    <t>10000 խմ =</t>
  </si>
  <si>
    <t>1 կվտ/ժամ    =</t>
  </si>
  <si>
    <t xml:space="preserve">մինչև </t>
  </si>
  <si>
    <t>h/h</t>
  </si>
  <si>
    <t>Սուբսիդիայից</t>
  </si>
  <si>
    <t>վճարովի ծառայության գծով</t>
  </si>
  <si>
    <t>Դեղորայքի գծով</t>
  </si>
  <si>
    <t>Բուժ.ծառայության գծով</t>
  </si>
  <si>
    <t>Հայտարարության գծով</t>
  </si>
  <si>
    <t xml:space="preserve">Պայմանով ստացված ակտիվներից, այդ թվում՝  </t>
  </si>
  <si>
    <r>
      <t xml:space="preserve">Երեխաների </t>
    </r>
    <r>
      <rPr>
        <b/>
        <u/>
        <sz val="12"/>
        <rFont val="Sylfaen"/>
        <family val="1"/>
        <charset val="204"/>
      </rPr>
      <t xml:space="preserve">ցուցակային </t>
    </r>
    <r>
      <rPr>
        <b/>
        <sz val="10"/>
        <rFont val="Sylfaen"/>
        <family val="1"/>
        <charset val="204"/>
      </rPr>
      <t>թիվը</t>
    </r>
  </si>
  <si>
    <t xml:space="preserve">Ջուր </t>
  </si>
  <si>
    <t>ԵԿԱՄՈՒՏՆԵՐ, այդ թվում՝</t>
  </si>
  <si>
    <t>ԾԱԽՍԵՐ, այդ թվում՝</t>
  </si>
  <si>
    <t>հազ. դրամ</t>
  </si>
  <si>
    <t>Կազմակերպության անվանումը</t>
  </si>
  <si>
    <t>%</t>
  </si>
  <si>
    <t xml:space="preserve">Ամբողջը կոմունալ համավճար՝ </t>
  </si>
  <si>
    <t>տարեսկզբի դրամական միջոցների ազատ մնացորդի օգտագործում, այդ թվում՝</t>
  </si>
  <si>
    <t>ՀՀ</t>
  </si>
  <si>
    <t>պահակների հավելումներ</t>
  </si>
  <si>
    <t>Գույքագրման գծով</t>
  </si>
  <si>
    <t>Ընդամենը աշխատավարձի ֆոնդ</t>
  </si>
  <si>
    <t>Դեբիտորական պարտքերի և կրեդիտորական պարտավորությունների վերաբերյալ</t>
  </si>
  <si>
    <t>Պարտապանի (պարտատիրոջ) 
անվանումը</t>
  </si>
  <si>
    <t>Բովանդակությունը</t>
  </si>
  <si>
    <t>Գումարը</t>
  </si>
  <si>
    <t>Պարտքի (պարտավորության) առաջացման ամիս/տարի</t>
  </si>
  <si>
    <t>Դեբիտորական պարտքեր</t>
  </si>
  <si>
    <t>Տրված կանխավճարներ, այդ թվում՝</t>
  </si>
  <si>
    <t>«Գազպրոմ Արմենիա» ՓԲԸ</t>
  </si>
  <si>
    <t>ջեռուցման գծով</t>
  </si>
  <si>
    <t>«Հայաստանի Էլեկտրական ցանցեր» ՓԲԸ</t>
  </si>
  <si>
    <t>էլ.էներգիայի գծով</t>
  </si>
  <si>
    <t>«Վեոլիա Ջուր» ՓԲԸ</t>
  </si>
  <si>
    <t>ջրմուղ-կոյուղու գծով</t>
  </si>
  <si>
    <t>Երևան համայնքի բյուջե</t>
  </si>
  <si>
    <t>աղբահանության գծով</t>
  </si>
  <si>
    <t>ախտաբանության գծով</t>
  </si>
  <si>
    <t>կապի գծով</t>
  </si>
  <si>
    <t>«--------------------» հարկային տեսչություն</t>
  </si>
  <si>
    <t>եկամտային հարկի գծով</t>
  </si>
  <si>
    <t xml:space="preserve">սոցիալական վճարների գծով </t>
  </si>
  <si>
    <t>Կազմակերպության աշխատակիցներ</t>
  </si>
  <si>
    <t xml:space="preserve">աշխատավարձի գծով </t>
  </si>
  <si>
    <t>«---------------------»</t>
  </si>
  <si>
    <t>արհմիության վճարի գծով</t>
  </si>
  <si>
    <t>դրոշմանիշային վճար</t>
  </si>
  <si>
    <t>Դեբիտորական պարտքեր վաճարքների գծով, այդ թվում՝</t>
  </si>
  <si>
    <t>ուսման վճարի կամ վճարովի ծառայությունների գծով</t>
  </si>
  <si>
    <t>«----------------------»</t>
  </si>
  <si>
    <t>վարձակալության գծով</t>
  </si>
  <si>
    <t>կոմունալ համավճարների գծով</t>
  </si>
  <si>
    <t>Կրեդիտորական պարտավորություններ</t>
  </si>
  <si>
    <t>Ստացված կանխավճարներ, այդ թվում՝</t>
  </si>
  <si>
    <t>Գումարի չափը 
/հազ.դրամ/</t>
  </si>
  <si>
    <t>Նախահաշվին կից ներկայացնել դրամական միջոցների մնացորդի վերաբերյալ քաղվածքը</t>
  </si>
  <si>
    <t xml:space="preserve">                                                   Կ.Տ</t>
  </si>
  <si>
    <t>ուսումնական պրակտիկայի
 գծով</t>
  </si>
  <si>
    <t>ամսական 
դրույքաչափ
 /դրամ/</t>
  </si>
  <si>
    <t>Երևանի բյուջեից կանխավճար</t>
  </si>
  <si>
    <t>սննդի գծով</t>
  </si>
  <si>
    <t>ջեռուցման համակարգի սպասարկման գծով</t>
  </si>
  <si>
    <t>հ. --------------- - Ա որոշմամբ</t>
  </si>
  <si>
    <t>x</t>
  </si>
  <si>
    <r>
      <t xml:space="preserve">Հաշվետու  ժամանակաշրջանի  </t>
    </r>
    <r>
      <rPr>
        <b/>
        <u/>
        <sz val="10"/>
        <rFont val="GHEA Grapalat"/>
        <family val="3"/>
      </rPr>
      <t xml:space="preserve">հաստատված </t>
    </r>
    <r>
      <rPr>
        <sz val="10"/>
        <rFont val="GHEA Grapalat"/>
        <family val="3"/>
      </rPr>
      <t xml:space="preserve">նախահաշիվ </t>
    </r>
  </si>
  <si>
    <r>
      <t xml:space="preserve"> Հաշվետու  ժամանակաշրջանի 
</t>
    </r>
    <r>
      <rPr>
        <b/>
        <u/>
        <sz val="10"/>
        <rFont val="GHEA Grapalat"/>
        <family val="3"/>
      </rPr>
      <t xml:space="preserve">ճշտված 
</t>
    </r>
    <r>
      <rPr>
        <sz val="10"/>
        <rFont val="GHEA Grapalat"/>
        <family val="3"/>
      </rPr>
      <t xml:space="preserve">նախահաշիվ </t>
    </r>
  </si>
  <si>
    <t xml:space="preserve">                                                    Կ.Տ</t>
  </si>
  <si>
    <t xml:space="preserve"> 2 ամսվա կանխատեսվող աշխատավարձի ֆոնդ</t>
  </si>
  <si>
    <t>պարգևատրում</t>
  </si>
  <si>
    <t>վերջնահաշ
վարկի գծով</t>
  </si>
  <si>
    <t xml:space="preserve">փոխարինող
ների գծով </t>
  </si>
  <si>
    <t>2 ամսվա
հավելում 
/հազ.դրամ/</t>
  </si>
  <si>
    <r>
      <rPr>
        <b/>
        <u/>
        <sz val="12"/>
        <rFont val="GHEA Grapalat"/>
        <family val="3"/>
      </rPr>
      <t>Պահակների</t>
    </r>
    <r>
      <rPr>
        <b/>
        <sz val="10"/>
        <rFont val="GHEA Grapalat"/>
        <family val="3"/>
      </rPr>
      <t xml:space="preserve"> ամսական դրույքաչափի և  գիշերային ժամերի ու տոնական օրերի հավելումներ՝</t>
    </r>
  </si>
  <si>
    <r>
      <t xml:space="preserve">Կաթսայատան առկայության դեպքում </t>
    </r>
    <r>
      <rPr>
        <b/>
        <u/>
        <sz val="12"/>
        <rFont val="GHEA Grapalat"/>
        <family val="3"/>
      </rPr>
      <t>հնոցապանների</t>
    </r>
    <r>
      <rPr>
        <b/>
        <sz val="12"/>
        <rFont val="GHEA Grapalat"/>
        <family val="3"/>
      </rPr>
      <t xml:space="preserve"> </t>
    </r>
    <r>
      <rPr>
        <b/>
        <sz val="10"/>
        <rFont val="GHEA Grapalat"/>
        <family val="3"/>
      </rPr>
      <t>ամսական դրույքաչափի և  գիշերային ժամերի ու տոնական օրերի հավելումներ՝</t>
    </r>
  </si>
  <si>
    <t>Դեկտեմբեր /կանխատեսում/</t>
  </si>
  <si>
    <t>Ամբողջը</t>
  </si>
  <si>
    <t xml:space="preserve"> ՏՆՕՐԵՆ՝</t>
  </si>
  <si>
    <t>Աշխատավարձ, որից՝</t>
  </si>
  <si>
    <t>Նոյեմբեր /կանխատեսում/</t>
  </si>
  <si>
    <t>Միջոցառումների կազմակերպումից</t>
  </si>
  <si>
    <t>Ազգային, լարային և փողային նվագարանների ուսուցման ծառայությունից</t>
  </si>
  <si>
    <t xml:space="preserve">Խմբերի /դասարանների/ անվանումը </t>
  </si>
  <si>
    <t>Խմբերի /դասարանների/
քանակը</t>
  </si>
  <si>
    <t>որից՝
վճարովի երեխաների թիվը</t>
  </si>
  <si>
    <t>Մարզիչների թիվը*</t>
  </si>
  <si>
    <t>* Լրացնում են միայն մարզադպրոցները:</t>
  </si>
  <si>
    <t xml:space="preserve">                                                              Կ.Տ</t>
  </si>
  <si>
    <t>Ներկայացուցչական ծախսերի գծով</t>
  </si>
  <si>
    <t>Միջոցառումների գծով</t>
  </si>
  <si>
    <t>երաժշտական գործիքներ</t>
  </si>
  <si>
    <t>նոր տողեր ավելացնել 1.6 և 1.7 տողերի միջև</t>
  </si>
  <si>
    <t>նոր տողեր ավելացնել 30 և 31 տողերի միջև</t>
  </si>
  <si>
    <t>նոր տողեր ավելացնել 11 և 12 տողերի միջև</t>
  </si>
  <si>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համար գրել </t>
    </r>
    <r>
      <rPr>
        <b/>
        <u/>
        <sz val="11"/>
        <rFont val="GHEA Grapalat"/>
        <family val="3"/>
      </rPr>
      <t>գեղագիտական ուսուցման</t>
    </r>
    <r>
      <rPr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</si>
  <si>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վճարովի ծառայությունից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>Երաժշտական և արվեստի դպրոցների</t>
    </r>
    <r>
      <rPr>
        <b/>
        <sz val="10"/>
        <rFont val="GHEA Grapalat"/>
        <family val="3"/>
      </rPr>
      <t xml:space="preserve"> համար գրել </t>
    </r>
    <r>
      <rPr>
        <b/>
        <u/>
        <sz val="10"/>
        <rFont val="GHEA Grapalat"/>
        <family val="3"/>
      </rPr>
      <t>գեղագիտական ուսուցման</t>
    </r>
    <r>
      <rPr>
        <b/>
        <sz val="10"/>
        <rFont val="GHEA Grapalat"/>
        <family val="3"/>
      </rPr>
      <t xml:space="preserve"> գծով գումարները</t>
    </r>
  </si>
  <si>
    <r>
      <t xml:space="preserve">ԱԱՀ վճարող համարվող ՀՈԱԿ-ները վարձակալությունից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</si>
  <si>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«Տելեկոմ Արմենիա» ՓԲԸ</t>
  </si>
  <si>
    <t xml:space="preserve">աշխատավարձի ֆոնդի կանխատեսում առանց հնոցապանների </t>
  </si>
  <si>
    <t>Համայնքի բյուջեից փաստացի ֆինանսավորում (սուբսիդիա)</t>
  </si>
  <si>
    <t xml:space="preserve">Վճարովի ծառայություններից փաստացի մուտքեր </t>
  </si>
  <si>
    <r>
      <t>*</t>
    </r>
    <r>
      <rPr>
        <b/>
        <sz val="10"/>
        <rFont val="GHEA Grapalat"/>
        <family val="3"/>
      </rPr>
      <t>Պետ. Պատվերը</t>
    </r>
    <r>
      <rPr>
        <sz val="10"/>
        <rFont val="GHEA Grapalat"/>
        <family val="3"/>
      </rPr>
      <t xml:space="preserve"> լրացվում է </t>
    </r>
    <r>
      <rPr>
        <b/>
        <u/>
        <sz val="10"/>
        <rFont val="GHEA Grapalat"/>
        <family val="3"/>
      </rPr>
      <t>երաժշտական և արվեստի դպրոցների</t>
    </r>
    <r>
      <rPr>
        <sz val="10"/>
        <rFont val="GHEA Grapalat"/>
        <family val="3"/>
      </rPr>
      <t xml:space="preserve"> կողմից</t>
    </r>
  </si>
  <si>
    <r>
      <t xml:space="preserve">ԱԱՀ վճարող համարվող ՀՈԱԿ-ները սուբսիդիայից </t>
    </r>
    <r>
      <rPr>
        <b/>
        <u/>
        <sz val="10"/>
        <rFont val="GHEA Grapalat"/>
        <family val="3"/>
      </rPr>
      <t>եկամուտները պետք է ճանաչեն առանց ԱԱՀ-ի</t>
    </r>
    <r>
      <rPr>
        <b/>
        <sz val="10"/>
        <rFont val="GHEA Grapalat"/>
        <family val="3"/>
      </rPr>
      <t xml:space="preserve">: </t>
    </r>
    <r>
      <rPr>
        <b/>
        <u/>
        <sz val="10"/>
        <rFont val="GHEA Grapalat"/>
        <family val="3"/>
      </rPr>
      <t/>
    </r>
  </si>
  <si>
    <t>Ազգային, լարային և փողային նվագարանների ուսուցման ծառայությունից փաստացի ֆինանսավորում (պետ. պատվեր)*</t>
  </si>
  <si>
    <t>ԸՆԴԱՄԵՆԸ կոմունալ համավճար</t>
  </si>
  <si>
    <t>գումարային (դրամ)</t>
  </si>
  <si>
    <t>պարտադիր նշել ինչի գծով է՝</t>
  </si>
  <si>
    <t>2021թ.  (խոր/մետր)</t>
  </si>
  <si>
    <t>2021թ. գումարային (դրամ)</t>
  </si>
  <si>
    <t>2021թ.  (կվտ/ժամ)</t>
  </si>
  <si>
    <t>X</t>
  </si>
  <si>
    <t>փետրվար</t>
  </si>
  <si>
    <t>10 ամսվա փաստացի աշխատավարձ</t>
  </si>
  <si>
    <t>10 ամսվա փաստացի ֆինանսավորում</t>
  </si>
  <si>
    <t>պարտադիր նշել ինչի համար է և Չ՛հավասարեցնել եկամուտ-ծախսին</t>
  </si>
  <si>
    <t>պարտադիր նշել ինչի համար է</t>
  </si>
  <si>
    <t>Աշխատավարձի գծով</t>
  </si>
  <si>
    <t>2 ամսվա
հավելում
/հազ.դրամ/</t>
  </si>
  <si>
    <t>2 ամսվա
աշխատավարձ
/հազ.դրամ/</t>
  </si>
  <si>
    <t>հնոցապանների աշխատավարձ /2 ամիս/</t>
  </si>
  <si>
    <t>հնոցապանների հավելում
 /2 ամիս/</t>
  </si>
  <si>
    <t xml:space="preserve">2022թ. եկամուտների ու ծախսերի </t>
  </si>
  <si>
    <t>ԵՐԵՎԱՆԻ ՔԱՂԱՔԱՊԵՏ՝</t>
  </si>
  <si>
    <t xml:space="preserve">  2022թ. դրամական միջոցների հոսքերի</t>
  </si>
  <si>
    <t>«---------» ---------------- 2022թ.</t>
  </si>
  <si>
    <t>2022թ. հաստատված և ճշտված եկամուտների ու ծախսերի նախահաշիվների համեմատական ցուցանիշների վերաբերյալ</t>
  </si>
  <si>
    <t xml:space="preserve"> 2022թ. հաստատված և ճշտված դրամական միջոցների հոսքերի նախահաշիվների համեմատական ցուցանիշների վերաբերյալ</t>
  </si>
  <si>
    <t xml:space="preserve"> 01. 01. 2021թ. – 31. 12. 2021թ.</t>
  </si>
  <si>
    <t>Դրամական միջոցների մնացորդ առ 01.01.2022թ.</t>
  </si>
  <si>
    <t>2022թ. աշխատակիցների աշխատավարձի հաշվարկի վերաբերյալ</t>
  </si>
  <si>
    <t>2022թ.  (խոր/մետր)</t>
  </si>
  <si>
    <t>2022թ. գումարային (դրամ)</t>
  </si>
  <si>
    <t>2022թ.  (կվտ/ժամ)</t>
  </si>
  <si>
    <t>53.48 դրամ</t>
  </si>
  <si>
    <t>ՀՀ ՀԿԾՀ-ի՝ 29.12.2021թ. 
հ.478-Ն հրաման</t>
  </si>
  <si>
    <t>1 խ/մ =</t>
  </si>
  <si>
    <t>200.47 դրամ</t>
  </si>
  <si>
    <t>ՀՀ ՀԿԾՀ-ի՝ 30.11.2021թ. 
հ.405-Ն հրաման</t>
  </si>
  <si>
    <t>2022թ. փաստացի ֆինանսավորման վերաբերյալ</t>
  </si>
  <si>
    <t>2022թ. խմբերի /դասարանների/, երեխաների և մարզիչների թվաքանակի վերաբերյալ</t>
  </si>
  <si>
    <t>Ընդամենը երեխաների ցուցակային թիվը՝</t>
  </si>
  <si>
    <t>Կոմունալ համավճարներ /հազ.դրամ/</t>
  </si>
  <si>
    <t>110.8 դրամ</t>
  </si>
  <si>
    <t>143.7 դրամ</t>
  </si>
  <si>
    <t>ՀՐԱՉՅԱ ՍԱՐԳՍՅԱՆ</t>
  </si>
  <si>
    <t>Լ. Մարգարյան</t>
  </si>
  <si>
    <t>Կ. Արամյան</t>
  </si>
  <si>
    <t>Ընթերցողների թիվը</t>
  </si>
  <si>
    <t xml:space="preserve">«Երևանի թիվ 16 գրադարան» ՀՈԱԿ-ի </t>
  </si>
  <si>
    <t>Հավելված 27</t>
  </si>
  <si>
    <t>Հավելված 28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</si>
</sst>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5" formatCode="#,##0.00_р_."/>
    <numFmt numFmtId="166" formatCode="#,##0.0"/>
  </numFmts>
  <fonts count="65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20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1"/>
      <color indexed="9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17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sz val="11"/>
      <color indexed="62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60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8"/>
      <color indexed="56"/>
      <name val="Cambria"/>
      <family val="2"/>
      <charset val="204"/>
    </font>
    <font>
      <b/>
      <sz val="11"/>
      <color indexed="8"/>
      <name val="Calibri"/>
      <family val="2"/>
      <charset val="204"/>
    </font>
    <font>
      <sz val="11"/>
      <color indexed="10"/>
      <name val="Calibri"/>
      <family val="2"/>
      <charset val="204"/>
    </font>
    <font>
      <sz val="10"/>
      <name val="Arial"/>
      <family val="2"/>
    </font>
    <font>
      <sz val="9"/>
      <name val="Sylfaen"/>
      <family val="1"/>
      <charset val="204"/>
    </font>
    <font>
      <sz val="10"/>
      <color indexed="8"/>
      <name val="MS Sans Serif"/>
      <family val="2"/>
      <charset val="204"/>
    </font>
    <font>
      <b/>
      <sz val="14"/>
      <name val="GHEA Grapalat"/>
      <family val="3"/>
    </font>
    <font>
      <sz val="10"/>
      <name val="GHEA Grapalat"/>
      <family val="3"/>
    </font>
    <font>
      <b/>
      <sz val="12"/>
      <name val="GHEA Grapalat"/>
      <family val="3"/>
    </font>
    <font>
      <sz val="9"/>
      <name val="GHEA Grapalat"/>
      <family val="3"/>
    </font>
    <font>
      <sz val="11"/>
      <name val="GHEA Grapalat"/>
      <family val="3"/>
    </font>
    <font>
      <sz val="12"/>
      <name val="GHEA Grapalat"/>
      <family val="3"/>
    </font>
    <font>
      <b/>
      <sz val="10"/>
      <name val="GHEA Grapalat"/>
      <family val="3"/>
    </font>
    <font>
      <b/>
      <sz val="11"/>
      <name val="GHEA Grapalat"/>
      <family val="3"/>
    </font>
    <font>
      <sz val="10"/>
      <color indexed="8"/>
      <name val="MS Sans Serif"/>
      <family val="2"/>
    </font>
    <font>
      <sz val="8"/>
      <name val="GHEA Grapalat"/>
      <family val="3"/>
    </font>
    <font>
      <sz val="10"/>
      <color indexed="8"/>
      <name val="GHEA Grapalat"/>
      <family val="3"/>
    </font>
    <font>
      <sz val="11"/>
      <color theme="1"/>
      <name val="Calibri"/>
      <family val="2"/>
      <scheme val="minor"/>
    </font>
    <font>
      <b/>
      <u/>
      <sz val="12"/>
      <name val="GHEA Grapalat"/>
      <family val="3"/>
    </font>
    <font>
      <b/>
      <sz val="9"/>
      <name val="GHEA Grapalat"/>
      <family val="3"/>
    </font>
    <font>
      <b/>
      <sz val="11"/>
      <color theme="1"/>
      <name val="GHEA Grapalat"/>
      <family val="3"/>
    </font>
    <font>
      <sz val="11"/>
      <color theme="1"/>
      <name val="GHEA Grapalat"/>
      <family val="3"/>
    </font>
    <font>
      <sz val="10"/>
      <color theme="1"/>
      <name val="GHEA Grapalat"/>
      <family val="3"/>
    </font>
    <font>
      <b/>
      <sz val="12"/>
      <color theme="1"/>
      <name val="GHEA Grapalat"/>
      <family val="3"/>
    </font>
    <font>
      <b/>
      <sz val="10"/>
      <color theme="1"/>
      <name val="GHEA Grapalat"/>
      <family val="3"/>
    </font>
    <font>
      <sz val="12"/>
      <color theme="1"/>
      <name val="GHEA Grapalat"/>
      <family val="3"/>
    </font>
    <font>
      <sz val="12"/>
      <color indexed="8"/>
      <name val="GHEA Grapalat"/>
      <family val="3"/>
    </font>
    <font>
      <b/>
      <sz val="16"/>
      <name val="Sylfaen"/>
      <family val="1"/>
      <charset val="204"/>
    </font>
    <font>
      <b/>
      <sz val="10"/>
      <name val="Sylfaen"/>
      <family val="1"/>
      <charset val="204"/>
    </font>
    <font>
      <b/>
      <sz val="12"/>
      <name val="Sylfaen"/>
      <family val="1"/>
      <charset val="204"/>
    </font>
    <font>
      <sz val="10"/>
      <name val="Sylfaen"/>
      <family val="1"/>
      <charset val="204"/>
    </font>
    <font>
      <b/>
      <u/>
      <sz val="12"/>
      <name val="Sylfaen"/>
      <family val="1"/>
      <charset val="204"/>
    </font>
    <font>
      <sz val="12"/>
      <name val="Sylfaen"/>
      <family val="1"/>
      <charset val="204"/>
    </font>
    <font>
      <sz val="11"/>
      <color theme="1"/>
      <name val="Calibri"/>
      <family val="2"/>
      <charset val="204"/>
      <scheme val="minor"/>
    </font>
    <font>
      <b/>
      <sz val="9"/>
      <color theme="1"/>
      <name val="GHEA Grapalat"/>
      <family val="3"/>
    </font>
    <font>
      <sz val="10"/>
      <name val="Arial AMU"/>
      <family val="2"/>
    </font>
    <font>
      <b/>
      <sz val="10"/>
      <name val="Arial AMU"/>
      <family val="2"/>
    </font>
    <font>
      <b/>
      <sz val="12"/>
      <name val="Arial AMU"/>
      <family val="2"/>
    </font>
    <font>
      <b/>
      <sz val="8"/>
      <name val="GHEA Grapalat"/>
      <family val="3"/>
    </font>
    <font>
      <b/>
      <u/>
      <sz val="10"/>
      <name val="GHEA Grapalat"/>
      <family val="3"/>
    </font>
    <font>
      <b/>
      <sz val="10"/>
      <color rgb="FFFF0000"/>
      <name val="GHEA Grapalat"/>
      <family val="3"/>
    </font>
    <font>
      <b/>
      <sz val="9"/>
      <color rgb="FFFF0000"/>
      <name val="GHEA Grapalat"/>
      <family val="3"/>
    </font>
    <font>
      <sz val="10"/>
      <color rgb="FFFF0000"/>
      <name val="GHEA Grapalat"/>
      <family val="3"/>
    </font>
    <font>
      <sz val="14"/>
      <name val="GHEA Grapalat"/>
      <family val="3"/>
    </font>
    <font>
      <b/>
      <u/>
      <sz val="11"/>
      <name val="GHEA Grapalat"/>
      <family val="3"/>
    </font>
    <font>
      <b/>
      <i/>
      <sz val="10"/>
      <name val="Sylfaen"/>
      <family val="1"/>
    </font>
  </fonts>
  <fills count="27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indexed="41"/>
        <bgColor indexed="64"/>
      </patternFill>
    </fill>
  </fills>
  <borders count="43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</borders>
  <cellStyleXfs count="60">
    <xf numFmtId="0" fontId="0" fillId="0" borderId="0"/>
    <xf numFmtId="0" fontId="5" fillId="2" borderId="0" applyNumberFormat="0" applyBorder="0" applyAlignment="0" applyProtection="0"/>
    <xf numFmtId="0" fontId="5" fillId="3" borderId="0" applyNumberFormat="0" applyBorder="0" applyAlignment="0" applyProtection="0"/>
    <xf numFmtId="0" fontId="5" fillId="4" borderId="0" applyNumberFormat="0" applyBorder="0" applyAlignment="0" applyProtection="0"/>
    <xf numFmtId="0" fontId="5" fillId="5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5" fillId="9" borderId="0" applyNumberFormat="0" applyBorder="0" applyAlignment="0" applyProtection="0"/>
    <xf numFmtId="0" fontId="5" fillId="10" borderId="0" applyNumberFormat="0" applyBorder="0" applyAlignment="0" applyProtection="0"/>
    <xf numFmtId="0" fontId="5" fillId="5" borderId="0" applyNumberFormat="0" applyBorder="0" applyAlignment="0" applyProtection="0"/>
    <xf numFmtId="0" fontId="5" fillId="8" borderId="0" applyNumberFormat="0" applyBorder="0" applyAlignment="0" applyProtection="0"/>
    <xf numFmtId="0" fontId="5" fillId="11" borderId="0" applyNumberFormat="0" applyBorder="0" applyAlignment="0" applyProtection="0"/>
    <xf numFmtId="0" fontId="6" fillId="12" borderId="0" applyNumberFormat="0" applyBorder="0" applyAlignment="0" applyProtection="0"/>
    <xf numFmtId="0" fontId="6" fillId="9" borderId="0" applyNumberFormat="0" applyBorder="0" applyAlignment="0" applyProtection="0"/>
    <xf numFmtId="0" fontId="6" fillId="10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5" borderId="0" applyNumberFormat="0" applyBorder="0" applyAlignment="0" applyProtection="0"/>
    <xf numFmtId="0" fontId="22" fillId="0" borderId="0"/>
    <xf numFmtId="0" fontId="4" fillId="0" borderId="0"/>
    <xf numFmtId="0" fontId="24" fillId="0" borderId="0"/>
    <xf numFmtId="0" fontId="6" fillId="16" borderId="0" applyNumberFormat="0" applyBorder="0" applyAlignment="0" applyProtection="0"/>
    <xf numFmtId="0" fontId="6" fillId="17" borderId="0" applyNumberFormat="0" applyBorder="0" applyAlignment="0" applyProtection="0"/>
    <xf numFmtId="0" fontId="6" fillId="18" borderId="0" applyNumberFormat="0" applyBorder="0" applyAlignment="0" applyProtection="0"/>
    <xf numFmtId="0" fontId="6" fillId="13" borderId="0" applyNumberFormat="0" applyBorder="0" applyAlignment="0" applyProtection="0"/>
    <xf numFmtId="0" fontId="6" fillId="14" borderId="0" applyNumberFormat="0" applyBorder="0" applyAlignment="0" applyProtection="0"/>
    <xf numFmtId="0" fontId="6" fillId="19" borderId="0" applyNumberFormat="0" applyBorder="0" applyAlignment="0" applyProtection="0"/>
    <xf numFmtId="0" fontId="15" fillId="7" borderId="1" applyNumberFormat="0" applyAlignment="0" applyProtection="0"/>
    <xf numFmtId="0" fontId="18" fillId="20" borderId="8" applyNumberFormat="0" applyAlignment="0" applyProtection="0"/>
    <xf numFmtId="0" fontId="8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20" fillId="0" borderId="9" applyNumberFormat="0" applyFill="0" applyAlignment="0" applyProtection="0"/>
    <xf numFmtId="0" fontId="9" fillId="21" borderId="2" applyNumberFormat="0" applyAlignment="0" applyProtection="0"/>
    <xf numFmtId="0" fontId="19" fillId="0" borderId="0" applyNumberFormat="0" applyFill="0" applyBorder="0" applyAlignment="0" applyProtection="0"/>
    <xf numFmtId="0" fontId="17" fillId="22" borderId="0" applyNumberFormat="0" applyBorder="0" applyAlignment="0" applyProtection="0"/>
    <xf numFmtId="0" fontId="7" fillId="3" borderId="0" applyNumberFormat="0" applyBorder="0" applyAlignment="0" applyProtection="0"/>
    <xf numFmtId="0" fontId="10" fillId="0" borderId="0" applyNumberFormat="0" applyFill="0" applyBorder="0" applyAlignment="0" applyProtection="0"/>
    <xf numFmtId="0" fontId="4" fillId="23" borderId="7" applyNumberFormat="0" applyFont="0" applyAlignment="0" applyProtection="0"/>
    <xf numFmtId="0" fontId="16" fillId="0" borderId="6" applyNumberFormat="0" applyFill="0" applyAlignment="0" applyProtection="0"/>
    <xf numFmtId="0" fontId="21" fillId="0" borderId="0" applyNumberFormat="0" applyFill="0" applyBorder="0" applyAlignment="0" applyProtection="0"/>
    <xf numFmtId="0" fontId="11" fillId="4" borderId="0" applyNumberFormat="0" applyBorder="0" applyAlignment="0" applyProtection="0"/>
    <xf numFmtId="0" fontId="4" fillId="0" borderId="0"/>
    <xf numFmtId="0" fontId="4" fillId="0" borderId="0"/>
    <xf numFmtId="0" fontId="4" fillId="0" borderId="0"/>
    <xf numFmtId="0" fontId="33" fillId="0" borderId="0"/>
    <xf numFmtId="0" fontId="36" fillId="0" borderId="0"/>
    <xf numFmtId="0" fontId="4" fillId="0" borderId="0"/>
    <xf numFmtId="0" fontId="22" fillId="0" borderId="0"/>
    <xf numFmtId="0" fontId="4" fillId="0" borderId="0"/>
    <xf numFmtId="0" fontId="3" fillId="0" borderId="0"/>
    <xf numFmtId="0" fontId="5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</cellStyleXfs>
  <cellXfs count="607">
    <xf numFmtId="0" fontId="0" fillId="0" borderId="0" xfId="0"/>
    <xf numFmtId="0" fontId="26" fillId="0" borderId="0" xfId="45" applyFont="1" applyAlignment="1">
      <alignment vertical="center"/>
    </xf>
    <xf numFmtId="0" fontId="26" fillId="0" borderId="0" xfId="0" applyFont="1" applyAlignment="1" applyProtection="1">
      <alignment vertical="center"/>
      <protection locked="0"/>
    </xf>
    <xf numFmtId="0" fontId="26" fillId="0" borderId="0" xfId="0" applyFont="1" applyAlignment="1" applyProtection="1">
      <alignment vertical="center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0" fontId="25" fillId="0" borderId="0" xfId="2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locked="0"/>
    </xf>
    <xf numFmtId="0" fontId="30" fillId="0" borderId="0" xfId="0" applyFont="1" applyAlignment="1" applyProtection="1">
      <alignment vertical="center"/>
      <protection hidden="1"/>
    </xf>
    <xf numFmtId="0" fontId="26" fillId="0" borderId="0" xfId="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vertical="center"/>
      <protection hidden="1"/>
    </xf>
    <xf numFmtId="0" fontId="26" fillId="0" borderId="0" xfId="0" applyFont="1" applyBorder="1" applyAlignment="1" applyProtection="1">
      <alignment horizontal="center" vertical="center"/>
      <protection hidden="1"/>
    </xf>
    <xf numFmtId="0" fontId="30" fillId="0" borderId="0" xfId="20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center" vertical="center"/>
      <protection hidden="1"/>
    </xf>
    <xf numFmtId="165" fontId="27" fillId="0" borderId="10" xfId="20" applyNumberFormat="1" applyFont="1" applyBorder="1" applyAlignment="1" applyProtection="1">
      <alignment horizontal="left" vertical="center" wrapText="1"/>
      <protection hidden="1"/>
    </xf>
    <xf numFmtId="164" fontId="26" fillId="0" borderId="10" xfId="20" applyNumberFormat="1" applyFont="1" applyBorder="1" applyAlignment="1" applyProtection="1">
      <alignment horizontal="center" vertical="center"/>
      <protection locked="0"/>
    </xf>
    <xf numFmtId="0" fontId="27" fillId="0" borderId="10" xfId="20" applyNumberFormat="1" applyFont="1" applyBorder="1" applyAlignment="1" applyProtection="1">
      <alignment horizontal="right" vertical="center"/>
      <protection hidden="1"/>
    </xf>
    <xf numFmtId="0" fontId="27" fillId="0" borderId="0" xfId="0" applyFont="1" applyAlignment="1" applyProtection="1">
      <alignment vertical="center"/>
      <protection locked="0"/>
    </xf>
    <xf numFmtId="0" fontId="27" fillId="0" borderId="0" xfId="0" applyFont="1" applyAlignment="1" applyProtection="1">
      <alignment vertical="center"/>
      <protection hidden="1"/>
    </xf>
    <xf numFmtId="165" fontId="27" fillId="0" borderId="0" xfId="20" applyNumberFormat="1" applyFont="1" applyFill="1" applyBorder="1" applyAlignment="1" applyProtection="1">
      <alignment vertical="center" wrapText="1"/>
      <protection hidden="1"/>
    </xf>
    <xf numFmtId="0" fontId="26" fillId="0" borderId="0" xfId="45" applyFont="1" applyAlignment="1" applyProtection="1">
      <alignment vertical="center"/>
      <protection locked="0"/>
    </xf>
    <xf numFmtId="0" fontId="26" fillId="0" borderId="0" xfId="45" applyFont="1" applyAlignment="1" applyProtection="1">
      <alignment vertical="center"/>
      <protection hidden="1"/>
    </xf>
    <xf numFmtId="0" fontId="30" fillId="0" borderId="0" xfId="45" applyFont="1" applyAlignment="1" applyProtection="1">
      <alignment vertical="center"/>
      <protection locked="0"/>
    </xf>
    <xf numFmtId="0" fontId="30" fillId="0" borderId="0" xfId="45" applyFont="1" applyAlignment="1" applyProtection="1">
      <alignment vertical="center"/>
      <protection hidden="1"/>
    </xf>
    <xf numFmtId="0" fontId="26" fillId="0" borderId="0" xfId="45" applyFont="1" applyAlignment="1" applyProtection="1">
      <alignment vertical="center" wrapText="1"/>
      <protection locked="0"/>
    </xf>
    <xf numFmtId="0" fontId="26" fillId="0" borderId="0" xfId="45" applyFont="1" applyAlignment="1" applyProtection="1">
      <alignment horizontal="center" vertical="center"/>
      <protection hidden="1"/>
    </xf>
    <xf numFmtId="0" fontId="31" fillId="0" borderId="1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locked="0"/>
    </xf>
    <xf numFmtId="0" fontId="26" fillId="0" borderId="10" xfId="45" applyFont="1" applyBorder="1" applyAlignment="1" applyProtection="1">
      <alignment horizontal="center" vertical="center"/>
      <protection locked="0"/>
    </xf>
    <xf numFmtId="164" fontId="26" fillId="0" borderId="10" xfId="45" applyNumberFormat="1" applyFont="1" applyBorder="1" applyAlignment="1" applyProtection="1">
      <alignment horizontal="center" vertical="center"/>
      <protection locked="0"/>
    </xf>
    <xf numFmtId="0" fontId="28" fillId="0" borderId="0" xfId="45" applyFont="1" applyAlignment="1" applyProtection="1">
      <alignment vertical="center"/>
      <protection hidden="1"/>
    </xf>
    <xf numFmtId="0" fontId="26" fillId="0" borderId="10" xfId="45" applyFont="1" applyBorder="1" applyAlignment="1" applyProtection="1">
      <alignment vertical="center"/>
    </xf>
    <xf numFmtId="164" fontId="26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vertical="center"/>
      <protection hidden="1"/>
    </xf>
    <xf numFmtId="0" fontId="31" fillId="0" borderId="0" xfId="45" applyFont="1" applyBorder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locked="0"/>
    </xf>
    <xf numFmtId="0" fontId="31" fillId="0" borderId="0" xfId="45" applyFont="1" applyAlignment="1" applyProtection="1">
      <alignment vertical="center"/>
      <protection hidden="1"/>
    </xf>
    <xf numFmtId="0" fontId="31" fillId="0" borderId="0" xfId="45" applyFont="1" applyBorder="1" applyAlignment="1" applyProtection="1">
      <alignment horizontal="center" vertical="center"/>
      <protection hidden="1"/>
    </xf>
    <xf numFmtId="0" fontId="31" fillId="0" borderId="0" xfId="45" applyFont="1" applyBorder="1" applyAlignment="1" applyProtection="1">
      <alignment vertical="center"/>
      <protection hidden="1"/>
    </xf>
    <xf numFmtId="164" fontId="31" fillId="0" borderId="0" xfId="45" applyNumberFormat="1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vertical="center"/>
      <protection hidden="1"/>
    </xf>
    <xf numFmtId="0" fontId="27" fillId="0" borderId="0" xfId="45" applyFont="1" applyBorder="1" applyAlignment="1" applyProtection="1">
      <alignment horizontal="left" vertical="center"/>
      <protection hidden="1"/>
    </xf>
    <xf numFmtId="0" fontId="26" fillId="0" borderId="0" xfId="45" applyFont="1" applyBorder="1" applyAlignment="1" applyProtection="1">
      <alignment horizontal="center" vertical="center"/>
      <protection hidden="1"/>
    </xf>
    <xf numFmtId="0" fontId="26" fillId="0" borderId="0" xfId="45" applyFont="1" applyBorder="1" applyAlignment="1" applyProtection="1">
      <alignment horizontal="left" vertical="center"/>
      <protection hidden="1"/>
    </xf>
    <xf numFmtId="0" fontId="27" fillId="0" borderId="0" xfId="45" applyFont="1" applyAlignment="1" applyProtection="1">
      <alignment vertical="center"/>
      <protection hidden="1"/>
    </xf>
    <xf numFmtId="0" fontId="27" fillId="0" borderId="10" xfId="20" applyNumberFormat="1" applyFont="1" applyBorder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right" vertical="center"/>
      <protection hidden="1"/>
    </xf>
    <xf numFmtId="0" fontId="30" fillId="0" borderId="0" xfId="0" applyFont="1" applyAlignment="1" applyProtection="1">
      <alignment horizontal="right" vertical="center"/>
      <protection locked="0"/>
    </xf>
    <xf numFmtId="0" fontId="30" fillId="0" borderId="0" xfId="0" applyFont="1" applyAlignment="1" applyProtection="1">
      <alignment horizontal="center" vertical="center"/>
      <protection hidden="1"/>
    </xf>
    <xf numFmtId="0" fontId="30" fillId="0" borderId="0" xfId="0" applyFont="1" applyAlignment="1" applyProtection="1">
      <alignment horizontal="center" vertical="center"/>
      <protection locked="0"/>
    </xf>
    <xf numFmtId="0" fontId="25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 wrapText="1"/>
      <protection locked="0"/>
    </xf>
    <xf numFmtId="0" fontId="30" fillId="0" borderId="0" xfId="0" applyFont="1" applyAlignment="1" applyProtection="1">
      <alignment vertical="center" wrapText="1"/>
      <protection locked="0"/>
    </xf>
    <xf numFmtId="0" fontId="27" fillId="0" borderId="0" xfId="0" applyFont="1" applyAlignment="1" applyProtection="1">
      <alignment horizontal="center" vertical="center" wrapText="1"/>
      <protection hidden="1"/>
    </xf>
    <xf numFmtId="0" fontId="34" fillId="0" borderId="0" xfId="0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center" vertical="center"/>
      <protection hidden="1"/>
    </xf>
    <xf numFmtId="0" fontId="25" fillId="0" borderId="0" xfId="0" applyFont="1" applyBorder="1" applyAlignment="1" applyProtection="1">
      <alignment horizontal="left" vertical="center"/>
      <protection hidden="1"/>
    </xf>
    <xf numFmtId="164" fontId="27" fillId="0" borderId="0" xfId="0" applyNumberFormat="1" applyFont="1" applyBorder="1" applyAlignment="1" applyProtection="1">
      <alignment horizontal="center" vertical="center"/>
      <protection hidden="1"/>
    </xf>
    <xf numFmtId="164" fontId="27" fillId="0" borderId="0" xfId="0" applyNumberFormat="1" applyFont="1" applyBorder="1" applyAlignment="1" applyProtection="1">
      <alignment horizontal="center" vertical="center" wrapText="1"/>
      <protection hidden="1"/>
    </xf>
    <xf numFmtId="0" fontId="30" fillId="0" borderId="0" xfId="0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/>
      <protection locked="0"/>
    </xf>
    <xf numFmtId="164" fontId="26" fillId="0" borderId="0" xfId="0" applyNumberFormat="1" applyFont="1" applyBorder="1" applyAlignment="1" applyProtection="1">
      <alignment horizontal="center" vertical="center"/>
      <protection hidden="1"/>
    </xf>
    <xf numFmtId="164" fontId="30" fillId="0" borderId="0" xfId="0" applyNumberFormat="1" applyFont="1" applyBorder="1" applyAlignment="1" applyProtection="1">
      <alignment horizontal="center" vertical="center" wrapText="1"/>
      <protection hidden="1"/>
    </xf>
    <xf numFmtId="0" fontId="27" fillId="0" borderId="0" xfId="0" applyFont="1" applyBorder="1" applyAlignment="1" applyProtection="1">
      <alignment vertical="center"/>
      <protection hidden="1"/>
    </xf>
    <xf numFmtId="0" fontId="25" fillId="0" borderId="0" xfId="0" applyFont="1" applyBorder="1" applyAlignment="1" applyProtection="1">
      <alignment horizontal="left" vertical="center"/>
    </xf>
    <xf numFmtId="164" fontId="27" fillId="0" borderId="0" xfId="0" applyNumberFormat="1" applyFont="1" applyBorder="1" applyAlignment="1" applyProtection="1">
      <alignment vertical="center"/>
      <protection locked="0"/>
    </xf>
    <xf numFmtId="0" fontId="30" fillId="0" borderId="0" xfId="0" applyFont="1" applyBorder="1" applyAlignment="1" applyProtection="1">
      <alignment horizontal="center" vertical="center"/>
      <protection locked="0" hidden="1"/>
    </xf>
    <xf numFmtId="0" fontId="27" fillId="0" borderId="0" xfId="0" applyFont="1" applyBorder="1" applyAlignment="1" applyProtection="1">
      <alignment vertical="center"/>
    </xf>
    <xf numFmtId="0" fontId="30" fillId="0" borderId="0" xfId="0" applyFont="1" applyBorder="1" applyAlignment="1" applyProtection="1">
      <alignment horizontal="left" vertical="center"/>
      <protection hidden="1"/>
    </xf>
    <xf numFmtId="0" fontId="30" fillId="0" borderId="0" xfId="0" applyFont="1" applyBorder="1" applyAlignment="1" applyProtection="1">
      <alignment vertical="center"/>
      <protection hidden="1"/>
    </xf>
    <xf numFmtId="164" fontId="29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45" applyFont="1" applyBorder="1" applyAlignment="1" applyProtection="1">
      <alignment vertical="center"/>
    </xf>
    <xf numFmtId="0" fontId="29" fillId="0" borderId="0" xfId="45" applyFont="1" applyBorder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locked="0"/>
    </xf>
    <xf numFmtId="0" fontId="29" fillId="0" borderId="0" xfId="45" applyFont="1" applyAlignment="1" applyProtection="1">
      <alignment vertical="center"/>
      <protection hidden="1"/>
    </xf>
    <xf numFmtId="0" fontId="27" fillId="0" borderId="10" xfId="45" applyFont="1" applyBorder="1" applyAlignment="1" applyProtection="1">
      <alignment vertical="center"/>
      <protection hidden="1"/>
    </xf>
    <xf numFmtId="0" fontId="27" fillId="0" borderId="10" xfId="45" applyFont="1" applyBorder="1" applyAlignment="1" applyProtection="1">
      <alignment horizontal="center" vertical="center" wrapText="1"/>
    </xf>
    <xf numFmtId="0" fontId="29" fillId="0" borderId="1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locked="0"/>
    </xf>
    <xf numFmtId="1" fontId="29" fillId="0" borderId="10" xfId="45" applyNumberFormat="1" applyFont="1" applyBorder="1" applyAlignment="1" applyProtection="1">
      <alignment horizontal="center" vertical="center"/>
      <protection locked="0"/>
    </xf>
    <xf numFmtId="0" fontId="27" fillId="0" borderId="10" xfId="45" applyFont="1" applyBorder="1" applyAlignment="1" applyProtection="1">
      <alignment horizontal="center" vertical="center"/>
      <protection hidden="1"/>
    </xf>
    <xf numFmtId="0" fontId="27" fillId="0" borderId="10" xfId="45" applyFont="1" applyBorder="1" applyAlignment="1" applyProtection="1">
      <alignment horizontal="center" vertical="center" wrapText="1"/>
      <protection hidden="1"/>
    </xf>
    <xf numFmtId="0" fontId="26" fillId="0" borderId="13" xfId="20" applyFont="1" applyBorder="1" applyAlignment="1" applyProtection="1">
      <alignment vertical="center"/>
      <protection hidden="1"/>
    </xf>
    <xf numFmtId="0" fontId="26" fillId="0" borderId="13" xfId="45" applyFont="1" applyBorder="1" applyAlignment="1" applyProtection="1">
      <alignment horizontal="center" vertical="center" wrapText="1"/>
      <protection hidden="1"/>
    </xf>
    <xf numFmtId="0" fontId="26" fillId="0" borderId="13" xfId="45" applyNumberFormat="1" applyFont="1" applyBorder="1" applyAlignment="1" applyProtection="1">
      <alignment horizontal="center" vertical="center" wrapText="1"/>
      <protection hidden="1"/>
    </xf>
    <xf numFmtId="0" fontId="29" fillId="0" borderId="0" xfId="0" applyFont="1" applyBorder="1" applyAlignment="1" applyProtection="1">
      <alignment horizontal="center" vertical="center"/>
      <protection locked="0"/>
    </xf>
    <xf numFmtId="0" fontId="29" fillId="0" borderId="0" xfId="0" applyFont="1" applyAlignment="1" applyProtection="1">
      <alignment vertical="center"/>
      <protection locked="0"/>
    </xf>
    <xf numFmtId="0" fontId="29" fillId="0" borderId="0" xfId="0" applyFont="1" applyAlignment="1" applyProtection="1">
      <alignment vertical="center"/>
      <protection hidden="1"/>
    </xf>
    <xf numFmtId="0" fontId="32" fillId="0" borderId="0" xfId="45" applyFont="1" applyAlignment="1" applyProtection="1">
      <alignment vertical="center"/>
      <protection hidden="1"/>
    </xf>
    <xf numFmtId="0" fontId="29" fillId="0" borderId="10" xfId="20" applyNumberFormat="1" applyFont="1" applyBorder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vertical="center"/>
    </xf>
    <xf numFmtId="0" fontId="30" fillId="0" borderId="0" xfId="20" applyFont="1" applyProtection="1">
      <protection hidden="1"/>
    </xf>
    <xf numFmtId="0" fontId="30" fillId="0" borderId="0" xfId="20" applyFont="1" applyAlignment="1" applyProtection="1">
      <alignment horizontal="center"/>
      <protection hidden="1"/>
    </xf>
    <xf numFmtId="0" fontId="30" fillId="0" borderId="0" xfId="0" applyFont="1" applyProtection="1">
      <protection hidden="1"/>
    </xf>
    <xf numFmtId="0" fontId="30" fillId="0" borderId="0" xfId="20" applyFont="1" applyAlignment="1" applyProtection="1">
      <alignment horizontal="right"/>
      <protection hidden="1"/>
    </xf>
    <xf numFmtId="0" fontId="30" fillId="0" borderId="0" xfId="0" applyFont="1" applyProtection="1">
      <protection locked="0"/>
    </xf>
    <xf numFmtId="0" fontId="30" fillId="0" borderId="0" xfId="20" applyNumberFormat="1" applyFont="1" applyProtection="1">
      <protection hidden="1"/>
    </xf>
    <xf numFmtId="0" fontId="27" fillId="0" borderId="0" xfId="20" applyFont="1" applyAlignment="1" applyProtection="1">
      <alignment horizontal="center" vertical="center"/>
      <protection hidden="1"/>
    </xf>
    <xf numFmtId="0" fontId="26" fillId="0" borderId="0" xfId="0" applyFont="1" applyBorder="1" applyAlignment="1" applyProtection="1">
      <alignment horizontal="right" vertical="center" wrapText="1"/>
      <protection hidden="1"/>
    </xf>
    <xf numFmtId="0" fontId="27" fillId="0" borderId="0" xfId="0" applyFont="1" applyProtection="1">
      <protection locked="0"/>
    </xf>
    <xf numFmtId="0" fontId="27" fillId="0" borderId="0" xfId="0" applyFont="1" applyProtection="1">
      <protection hidden="1"/>
    </xf>
    <xf numFmtId="0" fontId="26" fillId="0" borderId="0" xfId="0" applyFont="1" applyProtection="1">
      <protection locked="0"/>
    </xf>
    <xf numFmtId="0" fontId="26" fillId="0" borderId="0" xfId="0" applyFont="1" applyProtection="1">
      <protection hidden="1"/>
    </xf>
    <xf numFmtId="165" fontId="27" fillId="0" borderId="10" xfId="20" applyNumberFormat="1" applyFont="1" applyBorder="1" applyAlignment="1" applyProtection="1">
      <alignment horizontal="left" vertical="center" wrapText="1"/>
    </xf>
    <xf numFmtId="0" fontId="31" fillId="0" borderId="0" xfId="0" applyFont="1" applyProtection="1">
      <protection locked="0"/>
    </xf>
    <xf numFmtId="0" fontId="31" fillId="0" borderId="0" xfId="0" applyFont="1" applyProtection="1">
      <protection hidden="1"/>
    </xf>
    <xf numFmtId="0" fontId="30" fillId="0" borderId="0" xfId="20" applyNumberFormat="1" applyFont="1" applyBorder="1" applyAlignment="1" applyProtection="1">
      <alignment horizontal="center" vertical="center"/>
      <protection hidden="1"/>
    </xf>
    <xf numFmtId="165" fontId="30" fillId="0" borderId="0" xfId="20" applyNumberFormat="1" applyFont="1" applyBorder="1" applyAlignment="1" applyProtection="1">
      <alignment horizontal="left" vertical="center" wrapText="1"/>
      <protection hidden="1"/>
    </xf>
    <xf numFmtId="0" fontId="32" fillId="0" borderId="10" xfId="0" applyFont="1" applyBorder="1" applyAlignment="1" applyProtection="1">
      <alignment horizontal="center" vertical="center" wrapText="1"/>
      <protection hidden="1"/>
    </xf>
    <xf numFmtId="0" fontId="29" fillId="0" borderId="0" xfId="0" applyFont="1" applyAlignment="1" applyProtection="1">
      <alignment horizontal="center" vertical="center"/>
      <protection locked="0"/>
    </xf>
    <xf numFmtId="0" fontId="26" fillId="0" borderId="0" xfId="0" applyFont="1" applyAlignment="1" applyProtection="1">
      <alignment horizontal="center" vertical="center"/>
      <protection locked="0"/>
    </xf>
    <xf numFmtId="0" fontId="31" fillId="0" borderId="13" xfId="20" applyFont="1" applyBorder="1" applyAlignment="1" applyProtection="1">
      <alignment horizontal="center" vertical="center"/>
      <protection hidden="1"/>
    </xf>
    <xf numFmtId="0" fontId="38" fillId="0" borderId="13" xfId="45" applyNumberFormat="1" applyFont="1" applyBorder="1" applyAlignment="1" applyProtection="1">
      <alignment horizontal="center" vertical="center" wrapText="1"/>
      <protection hidden="1"/>
    </xf>
    <xf numFmtId="0" fontId="31" fillId="0" borderId="13" xfId="45" applyFont="1" applyBorder="1" applyAlignment="1" applyProtection="1">
      <alignment horizontal="center" vertical="center" wrapText="1"/>
      <protection hidden="1"/>
    </xf>
    <xf numFmtId="0" fontId="32" fillId="0" borderId="13" xfId="20" applyFont="1" applyBorder="1" applyAlignment="1" applyProtection="1">
      <alignment horizontal="center" vertical="center"/>
      <protection hidden="1"/>
    </xf>
    <xf numFmtId="0" fontId="32" fillId="0" borderId="0" xfId="0" applyFont="1" applyProtection="1">
      <protection locked="0"/>
    </xf>
    <xf numFmtId="0" fontId="32" fillId="0" borderId="0" xfId="0" applyFont="1" applyProtection="1">
      <protection hidden="1"/>
    </xf>
    <xf numFmtId="0" fontId="29" fillId="0" borderId="0" xfId="0" applyFont="1" applyProtection="1">
      <protection locked="0"/>
    </xf>
    <xf numFmtId="0" fontId="29" fillId="0" borderId="0" xfId="0" applyFont="1" applyProtection="1">
      <protection hidden="1"/>
    </xf>
    <xf numFmtId="0" fontId="25" fillId="0" borderId="0" xfId="0" applyFont="1" applyProtection="1">
      <protection locked="0"/>
    </xf>
    <xf numFmtId="0" fontId="25" fillId="0" borderId="0" xfId="0" applyFont="1" applyProtection="1">
      <protection hidden="1"/>
    </xf>
    <xf numFmtId="0" fontId="35" fillId="0" borderId="10" xfId="0" applyFont="1" applyBorder="1" applyAlignment="1" applyProtection="1">
      <alignment horizontal="left" vertical="center"/>
    </xf>
    <xf numFmtId="0" fontId="32" fillId="0" borderId="0" xfId="45" applyFont="1" applyAlignment="1" applyProtection="1">
      <alignment horizontal="center"/>
      <protection locked="0"/>
    </xf>
    <xf numFmtId="2" fontId="30" fillId="0" borderId="0" xfId="0" applyNumberFormat="1" applyFont="1" applyAlignment="1" applyProtection="1">
      <alignment horizontal="center" vertical="center"/>
      <protection locked="0"/>
    </xf>
    <xf numFmtId="0" fontId="32" fillId="0" borderId="0" xfId="0" applyFont="1" applyAlignment="1" applyProtection="1">
      <alignment horizontal="center" vertical="center"/>
      <protection locked="0"/>
    </xf>
    <xf numFmtId="0" fontId="31" fillId="0" borderId="0" xfId="0" applyFont="1" applyAlignment="1" applyProtection="1">
      <alignment horizontal="center" vertical="center"/>
      <protection locked="0"/>
    </xf>
    <xf numFmtId="0" fontId="27" fillId="0" borderId="0" xfId="0" applyFont="1" applyAlignment="1" applyProtection="1">
      <alignment horizontal="center" vertical="center"/>
      <protection locked="0"/>
    </xf>
    <xf numFmtId="0" fontId="32" fillId="0" borderId="0" xfId="45" applyFont="1" applyAlignment="1" applyProtection="1">
      <alignment horizontal="center" vertical="center"/>
      <protection locked="0"/>
    </xf>
    <xf numFmtId="0" fontId="29" fillId="0" borderId="0" xfId="45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left" vertical="center"/>
      <protection locked="0"/>
    </xf>
    <xf numFmtId="0" fontId="25" fillId="0" borderId="0" xfId="20" applyFont="1" applyAlignment="1" applyProtection="1">
      <alignment horizontal="left" vertical="center"/>
      <protection locked="0"/>
    </xf>
    <xf numFmtId="0" fontId="26" fillId="0" borderId="0" xfId="0" applyFont="1" applyAlignment="1" applyProtection="1">
      <alignment horizontal="left" vertical="center"/>
      <protection locked="0"/>
    </xf>
    <xf numFmtId="2" fontId="30" fillId="0" borderId="0" xfId="0" applyNumberFormat="1" applyFont="1" applyAlignment="1" applyProtection="1">
      <alignment horizontal="left" vertical="center"/>
      <protection locked="0"/>
    </xf>
    <xf numFmtId="0" fontId="32" fillId="0" borderId="0" xfId="0" applyFont="1" applyAlignment="1" applyProtection="1">
      <alignment horizontal="left" vertical="center"/>
      <protection locked="0"/>
    </xf>
    <xf numFmtId="0" fontId="31" fillId="0" borderId="0" xfId="0" applyFont="1" applyAlignment="1" applyProtection="1">
      <alignment horizontal="left" vertical="center"/>
      <protection locked="0"/>
    </xf>
    <xf numFmtId="0" fontId="29" fillId="0" borderId="0" xfId="0" applyFont="1" applyAlignment="1" applyProtection="1">
      <alignment horizontal="left" vertical="center"/>
      <protection locked="0"/>
    </xf>
    <xf numFmtId="164" fontId="29" fillId="0" borderId="0" xfId="0" applyNumberFormat="1" applyFont="1" applyBorder="1" applyAlignment="1" applyProtection="1">
      <alignment horizontal="left" vertical="center"/>
      <protection locked="0"/>
    </xf>
    <xf numFmtId="0" fontId="27" fillId="0" borderId="0" xfId="0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center" vertical="center"/>
      <protection locked="0"/>
    </xf>
    <xf numFmtId="0" fontId="30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 vertical="center" wrapText="1"/>
      <protection locked="0"/>
    </xf>
    <xf numFmtId="0" fontId="28" fillId="0" borderId="0" xfId="45" applyFont="1" applyAlignment="1" applyProtection="1">
      <alignment horizontal="center" vertical="center"/>
      <protection locked="0"/>
    </xf>
    <xf numFmtId="0" fontId="29" fillId="0" borderId="0" xfId="45" applyFont="1" applyAlignment="1" applyProtection="1">
      <alignment horizontal="center" vertical="center"/>
      <protection locked="0"/>
    </xf>
    <xf numFmtId="2" fontId="29" fillId="0" borderId="0" xfId="45" applyNumberFormat="1" applyFont="1" applyAlignment="1" applyProtection="1">
      <alignment horizontal="center" vertical="center"/>
      <protection locked="0"/>
    </xf>
    <xf numFmtId="0" fontId="31" fillId="0" borderId="0" xfId="45" applyFont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  <protection locked="0"/>
    </xf>
    <xf numFmtId="0" fontId="26" fillId="0" borderId="0" xfId="45" applyFont="1" applyAlignment="1" applyProtection="1">
      <alignment horizontal="center"/>
      <protection locked="0"/>
    </xf>
    <xf numFmtId="0" fontId="30" fillId="0" borderId="0" xfId="45" applyFont="1" applyAlignment="1" applyProtection="1">
      <alignment horizontal="center"/>
      <protection locked="0"/>
    </xf>
    <xf numFmtId="0" fontId="28" fillId="0" borderId="0" xfId="45" applyFont="1" applyAlignment="1" applyProtection="1">
      <alignment horizontal="center"/>
      <protection locked="0"/>
    </xf>
    <xf numFmtId="0" fontId="29" fillId="0" borderId="0" xfId="45" applyFont="1" applyAlignment="1" applyProtection="1">
      <alignment horizontal="center"/>
      <protection locked="0"/>
    </xf>
    <xf numFmtId="0" fontId="31" fillId="0" borderId="0" xfId="45" applyFont="1" applyAlignment="1" applyProtection="1">
      <alignment horizontal="center"/>
      <protection locked="0"/>
    </xf>
    <xf numFmtId="0" fontId="27" fillId="0" borderId="0" xfId="45" applyFont="1" applyAlignment="1" applyProtection="1">
      <alignment horizontal="center"/>
      <protection locked="0"/>
    </xf>
    <xf numFmtId="0" fontId="26" fillId="0" borderId="0" xfId="45" applyFont="1" applyAlignment="1" applyProtection="1">
      <alignment horizontal="left" vertical="center"/>
      <protection locked="0"/>
    </xf>
    <xf numFmtId="0" fontId="26" fillId="0" borderId="0" xfId="45" applyFont="1" applyAlignment="1" applyProtection="1">
      <alignment horizontal="left" vertical="center" wrapText="1"/>
      <protection locked="0"/>
    </xf>
    <xf numFmtId="0" fontId="30" fillId="0" borderId="0" xfId="45" applyFont="1" applyAlignment="1" applyProtection="1">
      <alignment horizontal="left" vertical="center"/>
      <protection locked="0"/>
    </xf>
    <xf numFmtId="0" fontId="28" fillId="0" borderId="0" xfId="45" applyFont="1" applyAlignment="1" applyProtection="1">
      <alignment horizontal="left" vertical="center"/>
      <protection locked="0"/>
    </xf>
    <xf numFmtId="0" fontId="29" fillId="0" borderId="0" xfId="45" applyFont="1" applyAlignment="1" applyProtection="1">
      <alignment horizontal="left" vertical="center"/>
      <protection locked="0"/>
    </xf>
    <xf numFmtId="2" fontId="29" fillId="0" borderId="0" xfId="45" applyNumberFormat="1" applyFont="1" applyAlignment="1" applyProtection="1">
      <alignment horizontal="left" vertical="center"/>
      <protection locked="0"/>
    </xf>
    <xf numFmtId="0" fontId="31" fillId="0" borderId="0" xfId="45" applyFont="1" applyAlignment="1" applyProtection="1">
      <alignment horizontal="left" vertical="center"/>
      <protection locked="0"/>
    </xf>
    <xf numFmtId="0" fontId="27" fillId="0" borderId="0" xfId="45" applyFont="1" applyAlignment="1" applyProtection="1">
      <alignment horizontal="left" vertical="center"/>
      <protection locked="0"/>
    </xf>
    <xf numFmtId="0" fontId="26" fillId="0" borderId="0" xfId="45" quotePrefix="1" applyFont="1" applyAlignment="1" applyProtection="1">
      <alignment horizontal="center" vertical="center"/>
      <protection locked="0"/>
    </xf>
    <xf numFmtId="0" fontId="26" fillId="0" borderId="0" xfId="45" applyFont="1" applyAlignment="1">
      <alignment horizontal="center" vertical="center"/>
    </xf>
    <xf numFmtId="0" fontId="30" fillId="0" borderId="0" xfId="45" applyFont="1" applyAlignment="1">
      <alignment vertical="center"/>
    </xf>
    <xf numFmtId="0" fontId="39" fillId="0" borderId="0" xfId="49" applyFont="1" applyAlignment="1">
      <alignment horizontal="center" vertical="center" wrapText="1"/>
    </xf>
    <xf numFmtId="0" fontId="40" fillId="0" borderId="0" xfId="49" applyFont="1" applyAlignment="1">
      <alignment horizontal="center" vertical="center" wrapText="1"/>
    </xf>
    <xf numFmtId="0" fontId="41" fillId="0" borderId="16" xfId="49" applyFont="1" applyBorder="1" applyAlignment="1">
      <alignment horizontal="center" vertical="center" wrapText="1"/>
    </xf>
    <xf numFmtId="164" fontId="42" fillId="0" borderId="0" xfId="49" applyNumberFormat="1" applyFont="1" applyAlignment="1">
      <alignment horizontal="center" vertical="center" wrapText="1"/>
    </xf>
    <xf numFmtId="0" fontId="39" fillId="0" borderId="0" xfId="49" applyFont="1" applyBorder="1" applyAlignment="1">
      <alignment horizontal="center" vertical="center" wrapText="1"/>
    </xf>
    <xf numFmtId="0" fontId="31" fillId="0" borderId="0" xfId="49" applyFont="1" applyAlignment="1">
      <alignment horizontal="left" vertical="center" wrapText="1"/>
    </xf>
    <xf numFmtId="0" fontId="28" fillId="0" borderId="0" xfId="49" applyFont="1" applyBorder="1" applyAlignment="1">
      <alignment horizontal="center" vertical="center" wrapText="1"/>
    </xf>
    <xf numFmtId="0" fontId="28" fillId="0" borderId="0" xfId="49" applyFont="1" applyAlignment="1">
      <alignment horizontal="center" vertical="center" wrapText="1"/>
    </xf>
    <xf numFmtId="0" fontId="44" fillId="0" borderId="0" xfId="49" applyFont="1" applyAlignment="1">
      <alignment horizontal="center" vertical="center" wrapText="1"/>
    </xf>
    <xf numFmtId="0" fontId="43" fillId="0" borderId="16" xfId="49" applyFont="1" applyBorder="1" applyAlignment="1">
      <alignment horizontal="center" vertical="center" wrapText="1"/>
    </xf>
    <xf numFmtId="0" fontId="43" fillId="0" borderId="10" xfId="49" applyFont="1" applyBorder="1" applyAlignment="1">
      <alignment horizontal="center" vertical="center" wrapText="1"/>
    </xf>
    <xf numFmtId="0" fontId="43" fillId="0" borderId="17" xfId="49" applyFont="1" applyBorder="1" applyAlignment="1">
      <alignment horizontal="center" vertical="center" wrapText="1"/>
    </xf>
    <xf numFmtId="0" fontId="43" fillId="0" borderId="0" xfId="49" applyFont="1" applyAlignment="1">
      <alignment horizontal="center" vertical="center" wrapText="1"/>
    </xf>
    <xf numFmtId="0" fontId="42" fillId="0" borderId="0" xfId="49" applyFont="1" applyAlignment="1">
      <alignment horizontal="center" vertical="center" wrapText="1"/>
    </xf>
    <xf numFmtId="0" fontId="27" fillId="0" borderId="0" xfId="49" applyFont="1" applyAlignment="1">
      <alignment horizontal="left" vertical="center"/>
    </xf>
    <xf numFmtId="0" fontId="32" fillId="0" borderId="0" xfId="45" applyFont="1" applyAlignment="1">
      <alignment horizontal="right" vertical="center"/>
    </xf>
    <xf numFmtId="0" fontId="26" fillId="0" borderId="0" xfId="45" applyFont="1" applyFill="1" applyBorder="1" applyAlignment="1">
      <alignment vertical="center"/>
    </xf>
    <xf numFmtId="0" fontId="42" fillId="0" borderId="0" xfId="49" applyFont="1" applyFill="1" applyAlignment="1">
      <alignment horizontal="center" vertical="center" wrapText="1"/>
    </xf>
    <xf numFmtId="0" fontId="27" fillId="0" borderId="0" xfId="49" applyFont="1" applyFill="1" applyAlignment="1">
      <alignment horizontal="left" vertical="center" wrapText="1"/>
    </xf>
    <xf numFmtId="0" fontId="37" fillId="0" borderId="12" xfId="49" applyFont="1" applyFill="1" applyBorder="1" applyAlignment="1">
      <alignment vertical="center" wrapText="1"/>
    </xf>
    <xf numFmtId="0" fontId="37" fillId="0" borderId="0" xfId="49" applyFont="1" applyFill="1" applyBorder="1" applyAlignment="1">
      <alignment vertical="center" wrapText="1"/>
    </xf>
    <xf numFmtId="0" fontId="27" fillId="0" borderId="0" xfId="49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8" fillId="0" borderId="0" xfId="49" applyFont="1" applyBorder="1" applyAlignment="1">
      <alignment vertical="center" wrapText="1"/>
    </xf>
    <xf numFmtId="0" fontId="27" fillId="0" borderId="12" xfId="49" applyFont="1" applyBorder="1" applyAlignment="1">
      <alignment vertical="center" wrapText="1"/>
    </xf>
    <xf numFmtId="0" fontId="27" fillId="0" borderId="0" xfId="49" applyFont="1" applyBorder="1" applyAlignment="1">
      <alignment vertical="center" wrapText="1"/>
    </xf>
    <xf numFmtId="0" fontId="27" fillId="0" borderId="0" xfId="49" applyFont="1" applyBorder="1" applyAlignment="1">
      <alignment horizontal="center" vertical="center" wrapText="1"/>
    </xf>
    <xf numFmtId="164" fontId="26" fillId="0" borderId="10" xfId="45" applyNumberFormat="1" applyFont="1" applyBorder="1" applyAlignment="1" applyProtection="1">
      <alignment vertical="center"/>
      <protection hidden="1"/>
    </xf>
    <xf numFmtId="164" fontId="26" fillId="0" borderId="0" xfId="45" applyNumberFormat="1" applyFont="1" applyBorder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locked="0"/>
    </xf>
    <xf numFmtId="164" fontId="26" fillId="0" borderId="0" xfId="45" applyNumberFormat="1" applyFont="1" applyAlignment="1" applyProtection="1">
      <alignment vertical="center"/>
      <protection hidden="1"/>
    </xf>
    <xf numFmtId="0" fontId="38" fillId="0" borderId="0" xfId="45" applyFont="1" applyAlignment="1" applyProtection="1">
      <alignment horizontal="right" vertical="center"/>
      <protection hidden="1"/>
    </xf>
    <xf numFmtId="0" fontId="26" fillId="0" borderId="0" xfId="45" applyFont="1" applyAlignment="1" applyProtection="1">
      <alignment vertical="center"/>
      <protection locked="0" hidden="1"/>
    </xf>
    <xf numFmtId="0" fontId="30" fillId="0" borderId="0" xfId="45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vertical="center"/>
      <protection hidden="1"/>
    </xf>
    <xf numFmtId="0" fontId="30" fillId="0" borderId="0" xfId="45" applyFont="1" applyBorder="1" applyAlignment="1" applyProtection="1">
      <alignment horizontal="left" vertical="center"/>
      <protection hidden="1"/>
    </xf>
    <xf numFmtId="0" fontId="30" fillId="0" borderId="0" xfId="45" applyFont="1" applyBorder="1" applyAlignment="1" applyProtection="1">
      <alignment vertical="center"/>
    </xf>
    <xf numFmtId="1" fontId="30" fillId="0" borderId="0" xfId="45" applyNumberFormat="1" applyFont="1" applyBorder="1" applyAlignment="1" applyProtection="1">
      <alignment horizontal="center" vertical="center"/>
      <protection locked="0"/>
    </xf>
    <xf numFmtId="0" fontId="30" fillId="0" borderId="0" xfId="45" applyFont="1" applyBorder="1" applyAlignment="1" applyProtection="1">
      <alignment horizontal="left" vertical="center"/>
      <protection locked="0"/>
    </xf>
    <xf numFmtId="0" fontId="26" fillId="0" borderId="0" xfId="45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horizontal="center" vertical="center"/>
      <protection locked="0"/>
    </xf>
    <xf numFmtId="164" fontId="26" fillId="0" borderId="0" xfId="45" applyNumberFormat="1" applyFont="1" applyBorder="1" applyAlignment="1" applyProtection="1">
      <alignment vertical="center"/>
      <protection hidden="1"/>
    </xf>
    <xf numFmtId="0" fontId="32" fillId="0" borderId="10" xfId="20" applyNumberFormat="1" applyFont="1" applyBorder="1" applyAlignment="1" applyProtection="1">
      <alignment horizontal="right" vertical="center"/>
      <protection locked="0"/>
    </xf>
    <xf numFmtId="164" fontId="35" fillId="0" borderId="10" xfId="45" applyNumberFormat="1" applyFont="1" applyBorder="1" applyAlignment="1" applyProtection="1">
      <alignment horizontal="left" vertical="center"/>
      <protection hidden="1"/>
    </xf>
    <xf numFmtId="164" fontId="26" fillId="0" borderId="0" xfId="45" applyNumberFormat="1" applyFont="1" applyBorder="1" applyAlignment="1" applyProtection="1">
      <alignment horizontal="left" vertical="center"/>
      <protection locked="0"/>
    </xf>
    <xf numFmtId="164" fontId="26" fillId="0" borderId="0" xfId="45" applyNumberFormat="1" applyFont="1" applyAlignment="1" applyProtection="1">
      <alignment horizontal="center" vertical="center"/>
      <protection locked="0"/>
    </xf>
    <xf numFmtId="164" fontId="26" fillId="0" borderId="0" xfId="45" applyNumberFormat="1" applyFont="1" applyAlignment="1" applyProtection="1">
      <alignment horizontal="center"/>
      <protection locked="0"/>
    </xf>
    <xf numFmtId="164" fontId="26" fillId="0" borderId="0" xfId="45" applyNumberFormat="1" applyFont="1" applyAlignment="1" applyProtection="1">
      <alignment horizontal="left" vertical="center"/>
      <protection locked="0"/>
    </xf>
    <xf numFmtId="164" fontId="26" fillId="0" borderId="10" xfId="45" applyNumberFormat="1" applyFont="1" applyBorder="1" applyAlignment="1" applyProtection="1">
      <alignment vertical="center" wrapText="1"/>
      <protection hidden="1"/>
    </xf>
    <xf numFmtId="165" fontId="48" fillId="0" borderId="0" xfId="51" applyNumberFormat="1" applyFont="1" applyFill="1" applyBorder="1" applyAlignment="1">
      <alignment vertical="center" wrapText="1"/>
    </xf>
    <xf numFmtId="0" fontId="31" fillId="0" borderId="0" xfId="45" applyFont="1" applyAlignment="1">
      <alignment vertical="center"/>
    </xf>
    <xf numFmtId="0" fontId="26" fillId="0" borderId="0" xfId="45" applyFont="1" applyBorder="1" applyAlignment="1">
      <alignment vertical="center"/>
    </xf>
    <xf numFmtId="0" fontId="39" fillId="0" borderId="10" xfId="49" applyFont="1" applyBorder="1" applyAlignment="1">
      <alignment horizontal="left" vertical="center"/>
    </xf>
    <xf numFmtId="0" fontId="39" fillId="0" borderId="0" xfId="49" applyFont="1" applyBorder="1" applyAlignment="1">
      <alignment horizontal="left" vertical="center"/>
    </xf>
    <xf numFmtId="164" fontId="39" fillId="0" borderId="0" xfId="49" applyNumberFormat="1" applyFont="1" applyBorder="1" applyAlignment="1">
      <alignment horizontal="center" vertical="center" wrapText="1"/>
    </xf>
    <xf numFmtId="164" fontId="29" fillId="0" borderId="0" xfId="20" applyNumberFormat="1" applyFont="1" applyBorder="1" applyAlignment="1" applyProtection="1">
      <alignment horizontal="center" vertical="center"/>
      <protection locked="0"/>
    </xf>
    <xf numFmtId="0" fontId="54" fillId="0" borderId="0" xfId="45" applyFont="1" applyAlignment="1">
      <alignment vertical="center"/>
    </xf>
    <xf numFmtId="164" fontId="26" fillId="0" borderId="0" xfId="45" applyNumberFormat="1" applyFont="1" applyBorder="1" applyAlignment="1">
      <alignment horizontal="center" vertical="center"/>
    </xf>
    <xf numFmtId="0" fontId="55" fillId="0" borderId="0" xfId="45" applyFont="1" applyBorder="1" applyAlignment="1">
      <alignment horizontal="center" vertical="center"/>
    </xf>
    <xf numFmtId="0" fontId="39" fillId="0" borderId="22" xfId="49" applyFont="1" applyBorder="1" applyAlignment="1">
      <alignment horizontal="left" vertical="center"/>
    </xf>
    <xf numFmtId="0" fontId="40" fillId="0" borderId="16" xfId="49" applyFont="1" applyBorder="1" applyAlignment="1">
      <alignment horizontal="center" vertical="center" wrapText="1"/>
    </xf>
    <xf numFmtId="0" fontId="39" fillId="0" borderId="16" xfId="49" applyFont="1" applyBorder="1" applyAlignment="1">
      <alignment horizontal="center" vertical="center" wrapText="1"/>
    </xf>
    <xf numFmtId="0" fontId="39" fillId="0" borderId="22" xfId="49" applyFont="1" applyBorder="1" applyAlignment="1">
      <alignment horizontal="center" vertical="center" wrapText="1"/>
    </xf>
    <xf numFmtId="164" fontId="39" fillId="0" borderId="22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vertical="center"/>
      <protection locked="0"/>
    </xf>
    <xf numFmtId="0" fontId="34" fillId="0" borderId="0" xfId="0" applyFont="1" applyBorder="1" applyAlignment="1" applyProtection="1">
      <alignment vertical="center"/>
      <protection hidden="1"/>
    </xf>
    <xf numFmtId="0" fontId="26" fillId="0" borderId="0" xfId="0" applyFont="1" applyBorder="1" applyAlignment="1" applyProtection="1">
      <alignment horizontal="left" vertical="center"/>
      <protection locked="0"/>
    </xf>
    <xf numFmtId="0" fontId="30" fillId="0" borderId="0" xfId="0" applyFont="1" applyAlignment="1" applyProtection="1">
      <alignment horizontal="right"/>
      <protection locked="0"/>
    </xf>
    <xf numFmtId="0" fontId="43" fillId="0" borderId="18" xfId="49" applyFont="1" applyBorder="1" applyAlignment="1">
      <alignment horizontal="center" vertical="center" wrapText="1"/>
    </xf>
    <xf numFmtId="164" fontId="29" fillId="0" borderId="0" xfId="45" applyNumberFormat="1" applyFont="1" applyBorder="1" applyAlignment="1" applyProtection="1">
      <alignment vertical="center"/>
      <protection locked="0"/>
    </xf>
    <xf numFmtId="0" fontId="45" fillId="0" borderId="0" xfId="45" applyFont="1" applyBorder="1" applyAlignment="1" applyProtection="1">
      <alignment horizontal="left" vertical="center"/>
    </xf>
    <xf numFmtId="0" fontId="55" fillId="0" borderId="0" xfId="45" applyFont="1" applyBorder="1" applyAlignment="1">
      <alignment horizontal="center" vertical="center" wrapText="1"/>
    </xf>
    <xf numFmtId="0" fontId="54" fillId="0" borderId="0" xfId="45" applyFont="1" applyBorder="1" applyAlignment="1">
      <alignment vertical="center"/>
    </xf>
    <xf numFmtId="0" fontId="56" fillId="0" borderId="0" xfId="45" applyFont="1" applyBorder="1" applyAlignment="1">
      <alignment vertical="center"/>
    </xf>
    <xf numFmtId="3" fontId="26" fillId="0" borderId="0" xfId="45" applyNumberFormat="1" applyFont="1" applyBorder="1" applyAlignment="1">
      <alignment horizontal="center" vertical="center"/>
    </xf>
    <xf numFmtId="0" fontId="40" fillId="0" borderId="0" xfId="49" applyFont="1" applyBorder="1" applyAlignment="1">
      <alignment horizontal="center" vertical="center" wrapText="1"/>
    </xf>
    <xf numFmtId="0" fontId="39" fillId="0" borderId="0" xfId="49" applyFont="1" applyBorder="1" applyAlignment="1">
      <alignment horizontal="left" vertical="center" wrapText="1"/>
    </xf>
    <xf numFmtId="164" fontId="42" fillId="0" borderId="0" xfId="49" applyNumberFormat="1" applyFont="1" applyBorder="1" applyAlignment="1">
      <alignment horizontal="center" vertical="center" wrapText="1"/>
    </xf>
    <xf numFmtId="0" fontId="41" fillId="0" borderId="18" xfId="49" applyFont="1" applyBorder="1" applyAlignment="1">
      <alignment horizontal="left" vertical="center" wrapText="1"/>
    </xf>
    <xf numFmtId="0" fontId="41" fillId="24" borderId="18" xfId="49" applyFont="1" applyFill="1" applyBorder="1" applyAlignment="1">
      <alignment horizontal="left" vertical="center" wrapText="1"/>
    </xf>
    <xf numFmtId="0" fontId="40" fillId="0" borderId="23" xfId="49" applyFont="1" applyBorder="1" applyAlignment="1">
      <alignment horizontal="center" vertical="center" wrapText="1"/>
    </xf>
    <xf numFmtId="0" fontId="39" fillId="0" borderId="30" xfId="49" applyFont="1" applyBorder="1" applyAlignment="1">
      <alignment horizontal="center" vertical="center" wrapText="1"/>
    </xf>
    <xf numFmtId="0" fontId="53" fillId="0" borderId="31" xfId="49" applyFont="1" applyBorder="1" applyAlignment="1">
      <alignment horizontal="center" vertical="center" wrapText="1"/>
    </xf>
    <xf numFmtId="0" fontId="39" fillId="0" borderId="31" xfId="49" applyFont="1" applyBorder="1" applyAlignment="1">
      <alignment horizontal="center" vertical="center" wrapText="1"/>
    </xf>
    <xf numFmtId="164" fontId="43" fillId="0" borderId="32" xfId="49" applyNumberFormat="1" applyFont="1" applyBorder="1" applyAlignment="1">
      <alignment horizontal="center" vertical="center" wrapText="1"/>
    </xf>
    <xf numFmtId="0" fontId="39" fillId="0" borderId="32" xfId="49" applyFont="1" applyBorder="1" applyAlignment="1">
      <alignment horizontal="center" vertical="center" wrapText="1"/>
    </xf>
    <xf numFmtId="0" fontId="42" fillId="0" borderId="26" xfId="49" applyFont="1" applyBorder="1" applyAlignment="1">
      <alignment horizontal="center" vertical="center" wrapText="1"/>
    </xf>
    <xf numFmtId="0" fontId="27" fillId="0" borderId="0" xfId="45" applyFont="1" applyAlignment="1" applyProtection="1">
      <alignment vertical="center"/>
      <protection locked="0"/>
    </xf>
    <xf numFmtId="0" fontId="27" fillId="0" borderId="0" xfId="45" applyFont="1" applyAlignment="1" applyProtection="1">
      <alignment vertical="center"/>
    </xf>
    <xf numFmtId="0" fontId="30" fillId="0" borderId="0" xfId="45" applyFont="1" applyAlignment="1" applyProtection="1">
      <alignment vertical="center"/>
    </xf>
    <xf numFmtId="0" fontId="26" fillId="0" borderId="0" xfId="45" applyFont="1" applyAlignment="1" applyProtection="1">
      <alignment wrapText="1"/>
      <protection locked="0"/>
    </xf>
    <xf numFmtId="0" fontId="30" fillId="0" borderId="0" xfId="45" applyFont="1" applyAlignment="1" applyProtection="1">
      <alignment wrapText="1"/>
      <protection locked="0"/>
    </xf>
    <xf numFmtId="0" fontId="26" fillId="0" borderId="0" xfId="45" applyFont="1" applyProtection="1">
      <protection locked="0"/>
    </xf>
    <xf numFmtId="0" fontId="26" fillId="0" borderId="0" xfId="45" applyFont="1"/>
    <xf numFmtId="0" fontId="26" fillId="0" borderId="0" xfId="45" applyFont="1" applyAlignment="1" applyProtection="1">
      <alignment horizontal="center" vertical="center"/>
    </xf>
    <xf numFmtId="0" fontId="26" fillId="0" borderId="0" xfId="45" applyFont="1" applyAlignment="1" applyProtection="1">
      <alignment vertical="center"/>
    </xf>
    <xf numFmtId="0" fontId="26" fillId="0" borderId="0" xfId="45" applyFont="1" applyAlignment="1" applyProtection="1">
      <alignment horizontal="right" vertical="center"/>
    </xf>
    <xf numFmtId="0" fontId="38" fillId="0" borderId="10" xfId="45" applyFont="1" applyBorder="1" applyAlignment="1" applyProtection="1">
      <alignment horizontal="center" vertical="center" wrapText="1"/>
    </xf>
    <xf numFmtId="0" fontId="38" fillId="0" borderId="18" xfId="45" applyFont="1" applyBorder="1" applyAlignment="1" applyProtection="1">
      <alignment horizontal="center" vertical="center" wrapText="1"/>
    </xf>
    <xf numFmtId="0" fontId="57" fillId="0" borderId="10" xfId="45" applyFont="1" applyBorder="1" applyAlignment="1" applyProtection="1">
      <alignment horizontal="center" vertical="center" wrapText="1"/>
    </xf>
    <xf numFmtId="0" fontId="38" fillId="0" borderId="0" xfId="45" applyFont="1" applyAlignment="1" applyProtection="1">
      <alignment vertical="center"/>
      <protection locked="0"/>
    </xf>
    <xf numFmtId="0" fontId="38" fillId="0" borderId="0" xfId="45" applyFont="1" applyAlignment="1">
      <alignment vertical="center"/>
    </xf>
    <xf numFmtId="0" fontId="31" fillId="0" borderId="10" xfId="45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</xf>
    <xf numFmtId="164" fontId="31" fillId="0" borderId="10" xfId="45" applyNumberFormat="1" applyFont="1" applyBorder="1" applyAlignment="1" applyProtection="1">
      <alignment horizontal="center" vertical="center" wrapText="1"/>
      <protection locked="0"/>
    </xf>
    <xf numFmtId="0" fontId="26" fillId="0" borderId="10" xfId="45" applyFont="1" applyBorder="1" applyAlignment="1" applyProtection="1">
      <alignment horizontal="center" vertical="center" wrapText="1"/>
    </xf>
    <xf numFmtId="0" fontId="26" fillId="0" borderId="18" xfId="45" applyFont="1" applyBorder="1" applyAlignment="1" applyProtection="1">
      <alignment horizontal="left" vertical="center" wrapText="1"/>
    </xf>
    <xf numFmtId="0" fontId="26" fillId="0" borderId="18" xfId="45" applyFont="1" applyBorder="1" applyAlignment="1" applyProtection="1">
      <alignment horizontal="left" vertical="center" wrapText="1"/>
      <protection locked="0"/>
    </xf>
    <xf numFmtId="0" fontId="26" fillId="24" borderId="10" xfId="45" applyFont="1" applyFill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Border="1" applyAlignment="1" applyProtection="1">
      <alignment horizontal="center" vertical="center" wrapText="1"/>
    </xf>
    <xf numFmtId="2" fontId="26" fillId="0" borderId="10" xfId="45" applyNumberFormat="1" applyFont="1" applyBorder="1" applyAlignment="1" applyProtection="1">
      <alignment horizontal="center" vertical="center" wrapText="1"/>
    </xf>
    <xf numFmtId="0" fontId="31" fillId="0" borderId="18" xfId="45" applyFont="1" applyBorder="1" applyAlignment="1" applyProtection="1">
      <alignment horizontal="left" vertical="center" wrapText="1"/>
    </xf>
    <xf numFmtId="0" fontId="31" fillId="0" borderId="0" xfId="45" applyFont="1" applyAlignment="1" applyProtection="1">
      <alignment vertical="center"/>
    </xf>
    <xf numFmtId="164" fontId="26" fillId="0" borderId="10" xfId="45" applyNumberFormat="1" applyFont="1" applyBorder="1" applyAlignment="1" applyProtection="1">
      <alignment vertical="center"/>
      <protection locked="0"/>
    </xf>
    <xf numFmtId="0" fontId="27" fillId="0" borderId="28" xfId="45" applyFont="1" applyBorder="1" applyAlignment="1" applyProtection="1">
      <alignment vertical="center"/>
    </xf>
    <xf numFmtId="0" fontId="27" fillId="0" borderId="10" xfId="45" applyFont="1" applyBorder="1" applyAlignment="1" applyProtection="1">
      <alignment horizontal="left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</xf>
    <xf numFmtId="164" fontId="27" fillId="0" borderId="10" xfId="45" applyNumberFormat="1" applyFont="1" applyBorder="1" applyAlignment="1" applyProtection="1">
      <alignment horizontal="center" vertical="center" wrapText="1"/>
      <protection locked="0"/>
    </xf>
    <xf numFmtId="0" fontId="27" fillId="0" borderId="0" xfId="45" applyFont="1" applyAlignment="1">
      <alignment vertical="center"/>
    </xf>
    <xf numFmtId="0" fontId="26" fillId="0" borderId="28" xfId="45" applyFont="1" applyBorder="1" applyAlignment="1" applyProtection="1">
      <alignment horizontal="left" vertical="center" wrapText="1"/>
      <protection locked="0"/>
    </xf>
    <xf numFmtId="0" fontId="27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/>
    </xf>
    <xf numFmtId="164" fontId="27" fillId="0" borderId="10" xfId="45" applyNumberFormat="1" applyFont="1" applyBorder="1" applyAlignment="1" applyProtection="1">
      <alignment horizontal="center" vertical="center"/>
    </xf>
    <xf numFmtId="164" fontId="27" fillId="0" borderId="10" xfId="45" applyNumberFormat="1" applyFont="1" applyBorder="1" applyAlignment="1" applyProtection="1">
      <alignment horizontal="center" vertical="center"/>
      <protection locked="0"/>
    </xf>
    <xf numFmtId="0" fontId="32" fillId="0" borderId="0" xfId="45" applyFont="1" applyAlignment="1">
      <alignment horizontal="center" vertical="center" wrapText="1"/>
    </xf>
    <xf numFmtId="0" fontId="31" fillId="0" borderId="10" xfId="45" applyFont="1" applyBorder="1" applyAlignment="1" applyProtection="1">
      <alignment horizontal="center" vertical="center"/>
    </xf>
    <xf numFmtId="0" fontId="27" fillId="0" borderId="10" xfId="45" applyFont="1" applyBorder="1" applyAlignment="1" applyProtection="1">
      <alignment vertical="center" wrapText="1"/>
    </xf>
    <xf numFmtId="0" fontId="31" fillId="0" borderId="0" xfId="45" applyFont="1" applyAlignment="1" applyProtection="1">
      <alignment horizontal="center" vertical="center"/>
    </xf>
    <xf numFmtId="0" fontId="31" fillId="0" borderId="0" xfId="45" applyFont="1" applyBorder="1" applyAlignment="1" applyProtection="1">
      <alignment horizontal="right" vertical="center" wrapText="1"/>
    </xf>
    <xf numFmtId="0" fontId="38" fillId="0" borderId="0" xfId="45" applyFont="1" applyBorder="1" applyAlignment="1" applyProtection="1">
      <alignment horizontal="center" vertical="center"/>
    </xf>
    <xf numFmtId="0" fontId="31" fillId="0" borderId="0" xfId="45" applyFont="1" applyAlignment="1" applyProtection="1">
      <alignment horizontal="right" vertical="center"/>
    </xf>
    <xf numFmtId="0" fontId="31" fillId="0" borderId="0" xfId="45" applyFont="1" applyAlignment="1">
      <alignment vertical="center" wrapText="1"/>
    </xf>
    <xf numFmtId="0" fontId="31" fillId="0" borderId="0" xfId="45" applyFont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/>
      <protection locked="0"/>
    </xf>
    <xf numFmtId="0" fontId="31" fillId="0" borderId="0" xfId="45" applyFont="1" applyFill="1" applyAlignment="1">
      <alignment horizontal="center" vertical="center" wrapText="1"/>
    </xf>
    <xf numFmtId="0" fontId="27" fillId="0" borderId="0" xfId="0" applyFont="1" applyBorder="1" applyAlignment="1" applyProtection="1">
      <protection locked="0"/>
    </xf>
    <xf numFmtId="0" fontId="26" fillId="0" borderId="10" xfId="0" applyNumberFormat="1" applyFont="1" applyBorder="1" applyAlignment="1" applyProtection="1">
      <alignment horizontal="center" vertical="center" wrapText="1"/>
      <protection locked="0"/>
    </xf>
    <xf numFmtId="0" fontId="38" fillId="24" borderId="10" xfId="45" applyFont="1" applyFill="1" applyBorder="1" applyAlignment="1">
      <alignment horizontal="center" vertical="center" wrapText="1"/>
    </xf>
    <xf numFmtId="0" fontId="38" fillId="0" borderId="10" xfId="45" applyFont="1" applyBorder="1" applyAlignment="1">
      <alignment horizontal="center" vertical="center" wrapText="1"/>
    </xf>
    <xf numFmtId="3" fontId="41" fillId="0" borderId="0" xfId="49" applyNumberFormat="1" applyFont="1" applyFill="1" applyBorder="1" applyAlignment="1">
      <alignment horizontal="center" vertical="center" wrapText="1"/>
    </xf>
    <xf numFmtId="0" fontId="34" fillId="0" borderId="11" xfId="0" applyFont="1" applyBorder="1" applyAlignment="1" applyProtection="1">
      <alignment horizontal="center" vertical="center"/>
      <protection hidden="1"/>
    </xf>
    <xf numFmtId="0" fontId="42" fillId="0" borderId="0" xfId="49" applyFont="1" applyBorder="1" applyAlignment="1">
      <alignment horizontal="center" vertical="center" wrapText="1"/>
    </xf>
    <xf numFmtId="1" fontId="39" fillId="0" borderId="0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/>
      <protection locked="0"/>
    </xf>
    <xf numFmtId="166" fontId="26" fillId="0" borderId="0" xfId="0" applyNumberFormat="1" applyFont="1" applyBorder="1" applyAlignment="1" applyProtection="1">
      <alignment horizontal="center" vertical="center"/>
      <protection locked="0"/>
    </xf>
    <xf numFmtId="166" fontId="30" fillId="0" borderId="0" xfId="0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 wrapText="1"/>
      <protection locked="0"/>
    </xf>
    <xf numFmtId="166" fontId="26" fillId="0" borderId="10" xfId="45" applyNumberFormat="1" applyFont="1" applyBorder="1" applyAlignment="1" applyProtection="1">
      <alignment horizontal="center" vertical="center"/>
    </xf>
    <xf numFmtId="166" fontId="26" fillId="0" borderId="10" xfId="45" applyNumberFormat="1" applyFont="1" applyBorder="1" applyAlignment="1" applyProtection="1">
      <alignment horizontal="center" vertical="center"/>
      <protection locked="0"/>
    </xf>
    <xf numFmtId="166" fontId="27" fillId="0" borderId="10" xfId="20" applyNumberFormat="1" applyFont="1" applyBorder="1" applyAlignment="1" applyProtection="1">
      <alignment horizontal="center" vertical="center"/>
      <protection locked="0"/>
    </xf>
    <xf numFmtId="166" fontId="26" fillId="0" borderId="10" xfId="20" applyNumberFormat="1" applyFont="1" applyBorder="1" applyAlignment="1" applyProtection="1">
      <alignment horizontal="center" vertical="center"/>
      <protection locked="0"/>
    </xf>
    <xf numFmtId="0" fontId="31" fillId="0" borderId="28" xfId="45" applyFont="1" applyBorder="1" applyAlignment="1" applyProtection="1">
      <alignment horizontal="center" vertical="center" wrapText="1"/>
    </xf>
    <xf numFmtId="0" fontId="26" fillId="0" borderId="10" xfId="45" applyFont="1" applyBorder="1" applyAlignment="1" applyProtection="1">
      <alignment horizontal="center" vertical="center"/>
    </xf>
    <xf numFmtId="0" fontId="30" fillId="0" borderId="0" xfId="0" applyFont="1" applyBorder="1" applyAlignment="1" applyProtection="1">
      <alignment vertical="center"/>
      <protection locked="0" hidden="1"/>
    </xf>
    <xf numFmtId="0" fontId="27" fillId="0" borderId="0" xfId="0" applyFont="1" applyBorder="1" applyAlignment="1" applyProtection="1">
      <alignment horizontal="left" vertical="center" wrapText="1"/>
      <protection locked="0"/>
    </xf>
    <xf numFmtId="0" fontId="27" fillId="0" borderId="0" xfId="45" applyFont="1" applyBorder="1" applyAlignment="1">
      <alignment horizontal="center" vertical="center"/>
    </xf>
    <xf numFmtId="3" fontId="54" fillId="0" borderId="0" xfId="45" applyNumberFormat="1" applyFont="1" applyBorder="1" applyAlignment="1">
      <alignment vertical="center"/>
    </xf>
    <xf numFmtId="166" fontId="25" fillId="0" borderId="0" xfId="46" applyNumberFormat="1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vertical="center" wrapText="1"/>
    </xf>
    <xf numFmtId="3" fontId="26" fillId="0" borderId="0" xfId="45" applyNumberFormat="1" applyFont="1" applyBorder="1" applyAlignment="1">
      <alignment horizontal="left" vertical="center"/>
    </xf>
    <xf numFmtId="166" fontId="26" fillId="0" borderId="0" xfId="0" applyNumberFormat="1" applyFont="1" applyBorder="1" applyAlignment="1" applyProtection="1">
      <alignment horizontal="center" vertical="center"/>
    </xf>
    <xf numFmtId="166" fontId="44" fillId="0" borderId="10" xfId="46" applyNumberFormat="1" applyFont="1" applyBorder="1" applyAlignment="1">
      <alignment horizontal="center" vertical="center" wrapText="1"/>
    </xf>
    <xf numFmtId="166" fontId="39" fillId="0" borderId="24" xfId="49" applyNumberFormat="1" applyFont="1" applyBorder="1" applyAlignment="1">
      <alignment horizontal="center" vertical="center" wrapText="1"/>
    </xf>
    <xf numFmtId="166" fontId="39" fillId="0" borderId="25" xfId="49" applyNumberFormat="1" applyFont="1" applyBorder="1" applyAlignment="1">
      <alignment horizontal="center" vertical="center" wrapText="1"/>
    </xf>
    <xf numFmtId="166" fontId="39" fillId="0" borderId="26" xfId="49" applyNumberFormat="1" applyFont="1" applyBorder="1" applyAlignment="1">
      <alignment horizontal="center" vertical="center" wrapText="1"/>
    </xf>
    <xf numFmtId="3" fontId="44" fillId="0" borderId="16" xfId="46" applyNumberFormat="1" applyFont="1" applyBorder="1" applyAlignment="1">
      <alignment horizontal="center" vertical="center" wrapText="1"/>
    </xf>
    <xf numFmtId="3" fontId="39" fillId="0" borderId="23" xfId="49" applyNumberFormat="1" applyFont="1" applyBorder="1" applyAlignment="1">
      <alignment horizontal="center" vertical="center" wrapText="1"/>
    </xf>
    <xf numFmtId="3" fontId="39" fillId="0" borderId="24" xfId="49" applyNumberFormat="1" applyFont="1" applyBorder="1" applyAlignment="1">
      <alignment horizontal="center" vertical="center" wrapText="1"/>
    </xf>
    <xf numFmtId="3" fontId="39" fillId="0" borderId="29" xfId="49" applyNumberFormat="1" applyFont="1" applyBorder="1" applyAlignment="1">
      <alignment horizontal="center" vertical="center" wrapText="1"/>
    </xf>
    <xf numFmtId="0" fontId="60" fillId="0" borderId="0" xfId="45" applyFont="1" applyFill="1" applyBorder="1" applyAlignment="1">
      <alignment horizontal="center" vertical="center" wrapText="1"/>
    </xf>
    <xf numFmtId="0" fontId="30" fillId="0" borderId="10" xfId="45" applyFont="1" applyBorder="1" applyAlignment="1" applyProtection="1">
      <alignment horizontal="left" vertical="center"/>
      <protection hidden="1"/>
    </xf>
    <xf numFmtId="166" fontId="30" fillId="0" borderId="10" xfId="20" applyNumberFormat="1" applyFont="1" applyBorder="1" applyAlignment="1" applyProtection="1">
      <alignment horizontal="center" vertical="center"/>
      <protection locked="0"/>
    </xf>
    <xf numFmtId="166" fontId="30" fillId="0" borderId="10" xfId="20" applyNumberFormat="1" applyFont="1" applyBorder="1" applyAlignment="1" applyProtection="1">
      <alignment horizontal="center" vertical="center"/>
    </xf>
    <xf numFmtId="0" fontId="30" fillId="0" borderId="10" xfId="45" applyFont="1" applyBorder="1" applyAlignment="1" applyProtection="1">
      <alignment vertical="center"/>
      <protection hidden="1"/>
    </xf>
    <xf numFmtId="0" fontId="30" fillId="0" borderId="10" xfId="45" applyFont="1" applyBorder="1" applyAlignment="1">
      <alignment horizontal="left" vertical="center"/>
    </xf>
    <xf numFmtId="0" fontId="30" fillId="0" borderId="10" xfId="45" applyFont="1" applyBorder="1" applyAlignment="1">
      <alignment vertical="center"/>
    </xf>
    <xf numFmtId="0" fontId="30" fillId="0" borderId="10" xfId="45" applyFont="1" applyBorder="1" applyAlignment="1" applyProtection="1">
      <alignment horizontal="left" vertical="center"/>
      <protection locked="0"/>
    </xf>
    <xf numFmtId="0" fontId="30" fillId="0" borderId="10" xfId="45" applyFont="1" applyBorder="1" applyAlignment="1" applyProtection="1">
      <alignment vertical="center"/>
      <protection locked="0"/>
    </xf>
    <xf numFmtId="0" fontId="45" fillId="0" borderId="10" xfId="45" applyFont="1" applyBorder="1" applyAlignment="1" applyProtection="1">
      <alignment horizontal="left" vertical="center" wrapText="1"/>
    </xf>
    <xf numFmtId="0" fontId="45" fillId="0" borderId="10" xfId="45" applyFont="1" applyBorder="1" applyAlignment="1" applyProtection="1">
      <alignment horizontal="left" vertical="center" wrapText="1"/>
      <protection hidden="1"/>
    </xf>
    <xf numFmtId="0" fontId="30" fillId="0" borderId="10" xfId="45" applyFont="1" applyBorder="1" applyAlignment="1" applyProtection="1">
      <alignment horizontal="left" vertical="center"/>
    </xf>
    <xf numFmtId="166" fontId="27" fillId="0" borderId="10" xfId="20" applyNumberFormat="1" applyFont="1" applyBorder="1" applyAlignment="1" applyProtection="1">
      <alignment horizontal="center" vertical="center"/>
    </xf>
    <xf numFmtId="165" fontId="30" fillId="0" borderId="10" xfId="20" applyNumberFormat="1" applyFont="1" applyBorder="1" applyAlignment="1" applyProtection="1">
      <alignment horizontal="left" vertical="center" wrapText="1"/>
      <protection hidden="1"/>
    </xf>
    <xf numFmtId="165" fontId="30" fillId="0" borderId="10" xfId="20" applyNumberFormat="1" applyFont="1" applyBorder="1" applyAlignment="1" applyProtection="1">
      <alignment horizontal="left" vertical="center" wrapText="1"/>
    </xf>
    <xf numFmtId="165" fontId="30" fillId="0" borderId="10" xfId="20" applyNumberFormat="1" applyFont="1" applyBorder="1" applyAlignment="1" applyProtection="1">
      <alignment horizontal="left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/>
      <protection locked="0"/>
    </xf>
    <xf numFmtId="166" fontId="30" fillId="0" borderId="10" xfId="45" applyNumberFormat="1" applyFont="1" applyBorder="1" applyAlignment="1" applyProtection="1">
      <alignment horizontal="center" vertical="center"/>
    </xf>
    <xf numFmtId="166" fontId="30" fillId="0" borderId="10" xfId="45" applyNumberFormat="1" applyFont="1" applyBorder="1" applyAlignment="1" applyProtection="1">
      <alignment horizontal="center" vertical="center" wrapText="1"/>
      <protection locked="0"/>
    </xf>
    <xf numFmtId="0" fontId="30" fillId="0" borderId="10" xfId="45" applyFont="1" applyBorder="1" applyAlignment="1" applyProtection="1">
      <alignment vertical="center" wrapText="1"/>
      <protection hidden="1"/>
    </xf>
    <xf numFmtId="166" fontId="30" fillId="0" borderId="10" xfId="45" applyNumberFormat="1" applyFont="1" applyBorder="1" applyAlignment="1" applyProtection="1">
      <alignment horizontal="center" vertical="center" wrapText="1"/>
    </xf>
    <xf numFmtId="0" fontId="30" fillId="0" borderId="10" xfId="45" applyFont="1" applyBorder="1" applyAlignment="1" applyProtection="1">
      <alignment vertical="center"/>
    </xf>
    <xf numFmtId="166" fontId="26" fillId="0" borderId="10" xfId="45" applyNumberFormat="1" applyFont="1" applyBorder="1" applyAlignment="1" applyProtection="1">
      <alignment horizontal="center" vertical="center" wrapText="1"/>
    </xf>
    <xf numFmtId="0" fontId="30" fillId="0" borderId="10" xfId="0" applyFont="1" applyBorder="1" applyAlignment="1" applyProtection="1">
      <alignment vertical="center"/>
      <protection locked="0"/>
    </xf>
    <xf numFmtId="0" fontId="45" fillId="0" borderId="10" xfId="0" applyFont="1" applyBorder="1" applyAlignment="1" applyProtection="1">
      <alignment horizontal="left" vertical="center" wrapText="1"/>
    </xf>
    <xf numFmtId="165" fontId="30" fillId="24" borderId="10" xfId="20" applyNumberFormat="1" applyFont="1" applyFill="1" applyBorder="1" applyAlignment="1" applyProtection="1">
      <alignment horizontal="left" vertical="center" wrapText="1"/>
      <protection hidden="1"/>
    </xf>
    <xf numFmtId="0" fontId="25" fillId="0" borderId="0" xfId="20" applyFont="1" applyAlignment="1" applyProtection="1">
      <alignment horizontal="center" vertical="center"/>
      <protection locked="0"/>
    </xf>
    <xf numFmtId="166" fontId="26" fillId="0" borderId="10" xfId="45" applyNumberFormat="1" applyFont="1" applyBorder="1" applyAlignment="1">
      <alignment horizontal="center" vertical="center"/>
    </xf>
    <xf numFmtId="166" fontId="26" fillId="0" borderId="0" xfId="0" applyNumberFormat="1" applyFont="1" applyBorder="1" applyAlignment="1" applyProtection="1">
      <alignment horizontal="left" vertical="center"/>
      <protection locked="0"/>
    </xf>
    <xf numFmtId="166" fontId="26" fillId="0" borderId="0" xfId="0" applyNumberFormat="1" applyFont="1" applyAlignment="1" applyProtection="1">
      <alignment horizontal="left" vertical="center"/>
      <protection locked="0"/>
    </xf>
    <xf numFmtId="164" fontId="27" fillId="0" borderId="0" xfId="46" applyNumberFormat="1" applyFont="1" applyBorder="1" applyAlignment="1">
      <alignment horizontal="right" vertical="center" wrapText="1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59" fillId="0" borderId="0" xfId="0" applyFont="1" applyAlignment="1" applyProtection="1">
      <alignment horizontal="center"/>
      <protection locked="0"/>
    </xf>
    <xf numFmtId="166" fontId="30" fillId="0" borderId="22" xfId="46" applyNumberFormat="1" applyFont="1" applyBorder="1" applyAlignment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  <protection locked="0"/>
    </xf>
    <xf numFmtId="166" fontId="27" fillId="0" borderId="10" xfId="45" applyNumberFormat="1" applyFont="1" applyBorder="1" applyAlignment="1" applyProtection="1">
      <alignment horizontal="center" vertical="center"/>
    </xf>
    <xf numFmtId="166" fontId="27" fillId="0" borderId="10" xfId="45" applyNumberFormat="1" applyFont="1" applyBorder="1" applyAlignment="1" applyProtection="1">
      <alignment horizontal="center" vertical="center" wrapText="1"/>
    </xf>
    <xf numFmtId="166" fontId="27" fillId="0" borderId="0" xfId="0" applyNumberFormat="1" applyFont="1" applyBorder="1" applyAlignment="1" applyProtection="1">
      <alignment horizontal="center" vertical="center"/>
    </xf>
    <xf numFmtId="166" fontId="27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Border="1" applyAlignment="1" applyProtection="1">
      <alignment horizontal="center" vertical="center" wrapText="1"/>
    </xf>
    <xf numFmtId="166" fontId="30" fillId="0" borderId="0" xfId="0" applyNumberFormat="1" applyFont="1" applyAlignment="1" applyProtection="1">
      <alignment horizontal="left" vertical="center"/>
      <protection locked="0"/>
    </xf>
    <xf numFmtId="0" fontId="27" fillId="0" borderId="12" xfId="0" applyFont="1" applyBorder="1" applyAlignment="1" applyProtection="1">
      <alignment horizontal="center" vertical="center"/>
      <protection locked="0"/>
    </xf>
    <xf numFmtId="0" fontId="34" fillId="0" borderId="11" xfId="0" applyFont="1" applyBorder="1" applyAlignment="1" applyProtection="1">
      <alignment horizontal="center" vertical="center"/>
      <protection hidden="1"/>
    </xf>
    <xf numFmtId="0" fontId="27" fillId="0" borderId="12" xfId="0" applyFont="1" applyBorder="1" applyAlignment="1" applyProtection="1">
      <alignment horizontal="center"/>
      <protection locked="0"/>
    </xf>
    <xf numFmtId="3" fontId="44" fillId="0" borderId="34" xfId="49" applyNumberFormat="1" applyFont="1" applyBorder="1" applyAlignment="1">
      <alignment horizontal="center" vertical="center" wrapText="1"/>
    </xf>
    <xf numFmtId="0" fontId="27" fillId="0" borderId="0" xfId="0" applyFont="1" applyBorder="1" applyAlignment="1" applyProtection="1">
      <alignment horizontal="left" vertical="center"/>
      <protection locked="0"/>
    </xf>
    <xf numFmtId="0" fontId="26" fillId="0" borderId="0" xfId="0" applyFont="1" applyBorder="1" applyProtection="1"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  <protection locked="0"/>
    </xf>
    <xf numFmtId="164" fontId="26" fillId="0" borderId="10" xfId="45" applyNumberFormat="1" applyFont="1" applyFill="1" applyBorder="1" applyAlignment="1" applyProtection="1">
      <alignment horizontal="center" vertical="center" wrapText="1"/>
    </xf>
    <xf numFmtId="0" fontId="26" fillId="0" borderId="28" xfId="46" applyFont="1" applyBorder="1" applyAlignment="1">
      <alignment horizontal="center" vertical="center" wrapText="1"/>
    </xf>
    <xf numFmtId="0" fontId="27" fillId="0" borderId="0" xfId="45" applyFont="1" applyFill="1" applyBorder="1" applyAlignment="1">
      <alignment horizontal="right" vertical="center" wrapText="1"/>
    </xf>
    <xf numFmtId="0" fontId="38" fillId="0" borderId="0" xfId="45" applyFont="1" applyFill="1" applyBorder="1" applyAlignment="1">
      <alignment horizontal="center" vertical="center" wrapText="1"/>
    </xf>
    <xf numFmtId="3" fontId="61" fillId="0" borderId="0" xfId="49" applyNumberFormat="1" applyFont="1" applyFill="1" applyBorder="1" applyAlignment="1">
      <alignment horizontal="center" vertical="center" wrapText="1"/>
    </xf>
    <xf numFmtId="0" fontId="26" fillId="0" borderId="0" xfId="45" applyFont="1" applyAlignment="1">
      <alignment horizontal="right" vertical="center"/>
    </xf>
    <xf numFmtId="0" fontId="26" fillId="0" borderId="13" xfId="45" applyFont="1" applyBorder="1" applyAlignment="1">
      <alignment horizontal="center" vertical="center" wrapText="1"/>
    </xf>
    <xf numFmtId="0" fontId="26" fillId="0" borderId="10" xfId="45" applyFont="1" applyBorder="1" applyAlignment="1">
      <alignment horizontal="center" vertical="center"/>
    </xf>
    <xf numFmtId="0" fontId="26" fillId="0" borderId="10" xfId="45" applyFont="1" applyBorder="1" applyAlignment="1">
      <alignment vertical="center"/>
    </xf>
    <xf numFmtId="0" fontId="31" fillId="0" borderId="10" xfId="45" applyFont="1" applyBorder="1" applyAlignment="1">
      <alignment horizontal="center" vertical="center"/>
    </xf>
    <xf numFmtId="0" fontId="31" fillId="0" borderId="10" xfId="45" applyFont="1" applyBorder="1" applyAlignment="1">
      <alignment vertical="center"/>
    </xf>
    <xf numFmtId="166" fontId="31" fillId="0" borderId="10" xfId="45" applyNumberFormat="1" applyFont="1" applyBorder="1" applyAlignment="1">
      <alignment horizontal="center" vertical="center"/>
    </xf>
    <xf numFmtId="0" fontId="26" fillId="26" borderId="10" xfId="45" applyFont="1" applyFill="1" applyBorder="1" applyAlignment="1">
      <alignment horizontal="center" vertical="center"/>
    </xf>
    <xf numFmtId="0" fontId="26" fillId="26" borderId="10" xfId="45" applyFont="1" applyFill="1" applyBorder="1" applyAlignment="1">
      <alignment vertical="center" wrapText="1"/>
    </xf>
    <xf numFmtId="166" fontId="26" fillId="26" borderId="10" xfId="45" applyNumberFormat="1" applyFont="1" applyFill="1" applyBorder="1" applyAlignment="1">
      <alignment horizontal="center" vertical="center"/>
    </xf>
    <xf numFmtId="164" fontId="26" fillId="26" borderId="0" xfId="45" applyNumberFormat="1" applyFont="1" applyFill="1" applyAlignment="1">
      <alignment vertical="center"/>
    </xf>
    <xf numFmtId="0" fontId="26" fillId="26" borderId="0" xfId="45" applyFont="1" applyFill="1" applyAlignment="1">
      <alignment vertical="center"/>
    </xf>
    <xf numFmtId="165" fontId="31" fillId="0" borderId="0" xfId="20" applyNumberFormat="1" applyFont="1" applyFill="1" applyBorder="1" applyAlignment="1">
      <alignment vertical="center" wrapText="1"/>
    </xf>
    <xf numFmtId="0" fontId="26" fillId="0" borderId="12" xfId="45" applyFont="1" applyBorder="1" applyAlignment="1">
      <alignment horizontal="center" vertical="center"/>
    </xf>
    <xf numFmtId="166" fontId="62" fillId="0" borderId="10" xfId="46" applyNumberFormat="1" applyFont="1" applyBorder="1" applyAlignment="1">
      <alignment horizontal="center" vertical="center" wrapText="1"/>
    </xf>
    <xf numFmtId="3" fontId="42" fillId="0" borderId="10" xfId="56" applyNumberFormat="1" applyFont="1" applyBorder="1" applyAlignment="1">
      <alignment horizontal="center" vertical="center" wrapText="1"/>
    </xf>
    <xf numFmtId="166" fontId="42" fillId="0" borderId="10" xfId="56" applyNumberFormat="1" applyFont="1" applyBorder="1" applyAlignment="1">
      <alignment horizontal="center" vertical="center" wrapText="1"/>
    </xf>
    <xf numFmtId="3" fontId="42" fillId="0" borderId="0" xfId="56" applyNumberFormat="1" applyFont="1" applyFill="1" applyBorder="1" applyAlignment="1">
      <alignment horizontal="center" vertical="center" wrapText="1"/>
    </xf>
    <xf numFmtId="3" fontId="42" fillId="0" borderId="10" xfId="49" applyNumberFormat="1" applyFont="1" applyBorder="1" applyAlignment="1">
      <alignment horizontal="center" vertical="center" wrapText="1"/>
    </xf>
    <xf numFmtId="166" fontId="42" fillId="0" borderId="10" xfId="49" applyNumberFormat="1" applyFont="1" applyBorder="1" applyAlignment="1">
      <alignment horizontal="center" vertical="center" wrapText="1"/>
    </xf>
    <xf numFmtId="1" fontId="26" fillId="0" borderId="0" xfId="0" applyNumberFormat="1" applyFont="1" applyBorder="1" applyAlignment="1" applyProtection="1">
      <alignment horizontal="center" vertical="center"/>
      <protection locked="0"/>
    </xf>
    <xf numFmtId="0" fontId="26" fillId="0" borderId="0" xfId="0" applyFont="1" applyBorder="1" applyAlignment="1" applyProtection="1">
      <alignment horizontal="center" vertical="center"/>
      <protection locked="0"/>
    </xf>
    <xf numFmtId="164" fontId="27" fillId="0" borderId="0" xfId="0" applyNumberFormat="1" applyFont="1" applyFill="1" applyBorder="1" applyAlignment="1" applyProtection="1">
      <alignment horizontal="center" vertical="center" wrapText="1"/>
      <protection hidden="1"/>
    </xf>
    <xf numFmtId="166" fontId="30" fillId="0" borderId="0" xfId="0" applyNumberFormat="1" applyFont="1" applyFill="1" applyBorder="1" applyAlignment="1" applyProtection="1">
      <alignment horizontal="center" vertical="center"/>
      <protection locked="0"/>
    </xf>
    <xf numFmtId="166" fontId="30" fillId="0" borderId="0" xfId="0" applyNumberFormat="1" applyFont="1" applyFill="1" applyBorder="1" applyAlignment="1" applyProtection="1">
      <alignment horizontal="center" vertical="center"/>
    </xf>
    <xf numFmtId="0" fontId="30" fillId="0" borderId="0" xfId="45" applyFont="1" applyBorder="1" applyAlignment="1" applyProtection="1">
      <alignment vertical="center" wrapText="1"/>
    </xf>
    <xf numFmtId="0" fontId="47" fillId="0" borderId="0" xfId="19" applyFont="1" applyAlignment="1">
      <alignment vertical="center"/>
    </xf>
    <xf numFmtId="0" fontId="49" fillId="0" borderId="0" xfId="19" applyFont="1" applyAlignment="1">
      <alignment vertical="center"/>
    </xf>
    <xf numFmtId="0" fontId="49" fillId="0" borderId="0" xfId="19" applyFont="1" applyAlignment="1">
      <alignment horizontal="center" vertical="center"/>
    </xf>
    <xf numFmtId="0" fontId="47" fillId="0" borderId="30" xfId="19" applyFont="1" applyBorder="1" applyAlignment="1">
      <alignment horizontal="center" vertical="center" wrapText="1"/>
    </xf>
    <xf numFmtId="0" fontId="47" fillId="0" borderId="32" xfId="19" applyFont="1" applyBorder="1" applyAlignment="1">
      <alignment horizontal="center" vertical="center" wrapText="1"/>
    </xf>
    <xf numFmtId="0" fontId="47" fillId="0" borderId="35" xfId="19" applyFont="1" applyBorder="1" applyAlignment="1">
      <alignment horizontal="center" vertical="center" wrapText="1"/>
    </xf>
    <xf numFmtId="0" fontId="48" fillId="0" borderId="16" xfId="19" applyFont="1" applyBorder="1" applyAlignment="1">
      <alignment horizontal="center" vertical="center"/>
    </xf>
    <xf numFmtId="0" fontId="48" fillId="0" borderId="17" xfId="19" applyFont="1" applyBorder="1" applyAlignment="1">
      <alignment vertical="center"/>
    </xf>
    <xf numFmtId="0" fontId="48" fillId="0" borderId="36" xfId="19" applyFont="1" applyBorder="1" applyAlignment="1">
      <alignment horizontal="center" vertical="center"/>
    </xf>
    <xf numFmtId="0" fontId="48" fillId="0" borderId="17" xfId="19" applyFont="1" applyBorder="1" applyAlignment="1">
      <alignment horizontal="center" vertical="center"/>
    </xf>
    <xf numFmtId="0" fontId="48" fillId="0" borderId="0" xfId="19" applyFont="1" applyAlignment="1">
      <alignment vertical="center"/>
    </xf>
    <xf numFmtId="0" fontId="49" fillId="0" borderId="16" xfId="19" applyFont="1" applyBorder="1" applyAlignment="1">
      <alignment horizontal="center" vertical="center"/>
    </xf>
    <xf numFmtId="0" fontId="49" fillId="0" borderId="17" xfId="19" applyFont="1" applyBorder="1" applyAlignment="1">
      <alignment vertical="center"/>
    </xf>
    <xf numFmtId="0" fontId="49" fillId="0" borderId="36" xfId="19" applyFont="1" applyBorder="1" applyAlignment="1">
      <alignment horizontal="center" vertical="center"/>
    </xf>
    <xf numFmtId="0" fontId="49" fillId="0" borderId="17" xfId="19" applyFont="1" applyBorder="1" applyAlignment="1">
      <alignment horizontal="center" vertical="center"/>
    </xf>
    <xf numFmtId="0" fontId="49" fillId="0" borderId="36" xfId="19" applyFont="1" applyBorder="1" applyAlignment="1">
      <alignment vertical="center"/>
    </xf>
    <xf numFmtId="0" fontId="48" fillId="0" borderId="23" xfId="19" applyFont="1" applyBorder="1" applyAlignment="1">
      <alignment horizontal="center" vertical="center"/>
    </xf>
    <xf numFmtId="0" fontId="48" fillId="0" borderId="25" xfId="19" applyFont="1" applyBorder="1" applyAlignment="1">
      <alignment vertical="center"/>
    </xf>
    <xf numFmtId="0" fontId="48" fillId="0" borderId="37" xfId="19" applyFont="1" applyBorder="1" applyAlignment="1">
      <alignment horizontal="center" vertical="center"/>
    </xf>
    <xf numFmtId="0" fontId="48" fillId="0" borderId="25" xfId="19" applyFont="1" applyBorder="1" applyAlignment="1">
      <alignment horizontal="center" vertical="center"/>
    </xf>
    <xf numFmtId="0" fontId="51" fillId="0" borderId="0" xfId="19" applyFont="1" applyAlignment="1">
      <alignment vertical="center"/>
    </xf>
    <xf numFmtId="165" fontId="48" fillId="0" borderId="0" xfId="51" applyNumberFormat="1" applyFont="1" applyFill="1" applyBorder="1" applyAlignment="1">
      <alignment horizontal="center" vertical="center" wrapText="1"/>
    </xf>
    <xf numFmtId="0" fontId="23" fillId="0" borderId="0" xfId="19" applyFont="1" applyBorder="1" applyAlignment="1">
      <alignment horizontal="center" vertical="center"/>
    </xf>
    <xf numFmtId="164" fontId="26" fillId="0" borderId="0" xfId="0" applyNumberFormat="1" applyFont="1" applyBorder="1" applyAlignment="1" applyProtection="1">
      <alignment horizontal="center" vertical="center"/>
    </xf>
    <xf numFmtId="164" fontId="31" fillId="0" borderId="0" xfId="0" applyNumberFormat="1" applyFont="1" applyBorder="1" applyAlignment="1" applyProtection="1">
      <alignment horizontal="center" vertical="center"/>
    </xf>
    <xf numFmtId="0" fontId="27" fillId="0" borderId="0" xfId="0" applyFont="1" applyBorder="1" applyAlignment="1" applyProtection="1">
      <alignment horizontal="right"/>
      <protection locked="0"/>
    </xf>
    <xf numFmtId="0" fontId="31" fillId="0" borderId="0" xfId="0" applyFont="1" applyAlignment="1" applyProtection="1">
      <alignment vertical="center"/>
    </xf>
    <xf numFmtId="0" fontId="26" fillId="0" borderId="10" xfId="46" applyFont="1" applyBorder="1" applyAlignment="1">
      <alignment horizontal="center" vertical="center" wrapText="1"/>
    </xf>
    <xf numFmtId="3" fontId="42" fillId="0" borderId="0" xfId="49" applyNumberFormat="1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17" xfId="45" applyFont="1" applyBorder="1" applyAlignment="1">
      <alignment horizontal="center" vertical="center"/>
    </xf>
    <xf numFmtId="166" fontId="30" fillId="0" borderId="15" xfId="46" applyNumberFormat="1" applyFont="1" applyBorder="1" applyAlignment="1">
      <alignment horizontal="center" vertical="center" wrapText="1"/>
    </xf>
    <xf numFmtId="166" fontId="30" fillId="0" borderId="40" xfId="46" applyNumberFormat="1" applyFont="1" applyBorder="1" applyAlignment="1">
      <alignment horizontal="center" vertical="center" wrapText="1"/>
    </xf>
    <xf numFmtId="166" fontId="62" fillId="0" borderId="16" xfId="46" applyNumberFormat="1" applyFont="1" applyBorder="1" applyAlignment="1">
      <alignment horizontal="center" vertical="center" wrapText="1"/>
    </xf>
    <xf numFmtId="166" fontId="62" fillId="0" borderId="17" xfId="46" applyNumberFormat="1" applyFont="1" applyBorder="1" applyAlignment="1">
      <alignment horizontal="center" vertical="center" wrapText="1"/>
    </xf>
    <xf numFmtId="166" fontId="30" fillId="0" borderId="16" xfId="46" applyNumberFormat="1" applyFont="1" applyBorder="1" applyAlignment="1">
      <alignment horizontal="center" vertical="center" wrapText="1"/>
    </xf>
    <xf numFmtId="166" fontId="62" fillId="0" borderId="23" xfId="46" applyNumberFormat="1" applyFont="1" applyBorder="1" applyAlignment="1">
      <alignment horizontal="center" vertical="center" wrapText="1"/>
    </xf>
    <xf numFmtId="166" fontId="62" fillId="0" borderId="24" xfId="46" applyNumberFormat="1" applyFont="1" applyBorder="1" applyAlignment="1">
      <alignment horizontal="center" vertical="center" wrapText="1"/>
    </xf>
    <xf numFmtId="166" fontId="62" fillId="0" borderId="25" xfId="46" applyNumberFormat="1" applyFont="1" applyBorder="1" applyAlignment="1">
      <alignment horizontal="center" vertical="center" wrapText="1"/>
    </xf>
    <xf numFmtId="166" fontId="27" fillId="0" borderId="36" xfId="46" applyNumberFormat="1" applyFont="1" applyBorder="1" applyAlignment="1">
      <alignment horizontal="center" vertical="center" wrapText="1"/>
    </xf>
    <xf numFmtId="166" fontId="62" fillId="0" borderId="36" xfId="46" applyNumberFormat="1" applyFont="1" applyBorder="1" applyAlignment="1">
      <alignment horizontal="center" vertical="center" wrapText="1"/>
    </xf>
    <xf numFmtId="166" fontId="25" fillId="0" borderId="37" xfId="46" applyNumberFormat="1" applyFont="1" applyBorder="1" applyAlignment="1">
      <alignment horizontal="center" vertical="center" wrapText="1"/>
    </xf>
    <xf numFmtId="166" fontId="30" fillId="0" borderId="42" xfId="46" applyNumberFormat="1" applyFont="1" applyBorder="1" applyAlignment="1">
      <alignment horizontal="center" vertical="center" wrapText="1"/>
    </xf>
    <xf numFmtId="166" fontId="30" fillId="0" borderId="36" xfId="45" applyNumberFormat="1" applyFont="1" applyBorder="1" applyAlignment="1">
      <alignment horizontal="center" vertical="center"/>
    </xf>
    <xf numFmtId="166" fontId="62" fillId="0" borderId="37" xfId="46" applyNumberFormat="1" applyFont="1" applyBorder="1" applyAlignment="1">
      <alignment horizontal="center" vertical="center" wrapText="1"/>
    </xf>
    <xf numFmtId="164" fontId="29" fillId="0" borderId="42" xfId="46" applyNumberFormat="1" applyFont="1" applyBorder="1" applyAlignment="1">
      <alignment horizontal="center" vertical="center" wrapText="1"/>
    </xf>
    <xf numFmtId="0" fontId="29" fillId="0" borderId="17" xfId="46" applyFont="1" applyBorder="1" applyAlignment="1">
      <alignment horizontal="left" vertical="center" wrapText="1"/>
    </xf>
    <xf numFmtId="164" fontId="26" fillId="0" borderId="17" xfId="45" applyNumberFormat="1" applyFont="1" applyBorder="1" applyAlignment="1" applyProtection="1">
      <alignment vertical="center"/>
      <protection hidden="1"/>
    </xf>
    <xf numFmtId="0" fontId="54" fillId="0" borderId="17" xfId="45" applyFont="1" applyBorder="1" applyAlignment="1">
      <alignment horizontal="left" vertical="center" wrapText="1"/>
    </xf>
    <xf numFmtId="0" fontId="54" fillId="0" borderId="23" xfId="45" applyFont="1" applyBorder="1" applyAlignment="1">
      <alignment vertical="center"/>
    </xf>
    <xf numFmtId="0" fontId="27" fillId="0" borderId="25" xfId="45" applyFont="1" applyBorder="1" applyAlignment="1">
      <alignment horizontal="center" vertical="center"/>
    </xf>
    <xf numFmtId="166" fontId="39" fillId="0" borderId="10" xfId="49" applyNumberFormat="1" applyFont="1" applyBorder="1" applyAlignment="1">
      <alignment horizontal="center" vertical="center" wrapText="1"/>
    </xf>
    <xf numFmtId="166" fontId="39" fillId="0" borderId="17" xfId="49" applyNumberFormat="1" applyFont="1" applyBorder="1" applyAlignment="1">
      <alignment horizontal="center" vertical="center" wrapText="1"/>
    </xf>
    <xf numFmtId="166" fontId="39" fillId="0" borderId="16" xfId="49" applyNumberFormat="1" applyFont="1" applyBorder="1" applyAlignment="1">
      <alignment horizontal="center" vertical="center" wrapText="1"/>
    </xf>
    <xf numFmtId="166" fontId="30" fillId="0" borderId="0" xfId="0" applyNumberFormat="1" applyFont="1" applyBorder="1" applyAlignment="1" applyProtection="1">
      <alignment horizontal="left" vertical="center"/>
    </xf>
    <xf numFmtId="166" fontId="29" fillId="0" borderId="0" xfId="0" applyNumberFormat="1" applyFont="1" applyAlignment="1" applyProtection="1">
      <alignment horizontal="left" vertical="center"/>
    </xf>
    <xf numFmtId="0" fontId="26" fillId="0" borderId="10" xfId="0" applyFont="1" applyBorder="1" applyAlignment="1" applyProtection="1">
      <alignment vertical="center"/>
      <protection locked="0"/>
    </xf>
    <xf numFmtId="3" fontId="44" fillId="0" borderId="16" xfId="46" applyNumberFormat="1" applyFont="1" applyBorder="1" applyAlignment="1" applyProtection="1">
      <alignment horizontal="center" vertical="center" wrapText="1"/>
    </xf>
    <xf numFmtId="166" fontId="44" fillId="0" borderId="10" xfId="46" applyNumberFormat="1" applyFont="1" applyBorder="1" applyAlignment="1" applyProtection="1">
      <alignment horizontal="center" vertical="center" wrapText="1"/>
    </xf>
    <xf numFmtId="3" fontId="44" fillId="0" borderId="10" xfId="49" applyNumberFormat="1" applyFont="1" applyBorder="1" applyAlignment="1" applyProtection="1">
      <alignment horizontal="center" vertical="center" wrapText="1"/>
      <protection locked="0"/>
    </xf>
    <xf numFmtId="166" fontId="44" fillId="0" borderId="17" xfId="49" applyNumberFormat="1" applyFont="1" applyBorder="1" applyAlignment="1" applyProtection="1">
      <alignment horizontal="center" vertical="center" wrapText="1"/>
      <protection locked="0"/>
    </xf>
    <xf numFmtId="166" fontId="44" fillId="0" borderId="18" xfId="49" applyNumberFormat="1" applyFont="1" applyBorder="1" applyAlignment="1" applyProtection="1">
      <alignment horizontal="center" vertical="center" wrapText="1"/>
      <protection locked="0"/>
    </xf>
    <xf numFmtId="166" fontId="40" fillId="0" borderId="17" xfId="49" applyNumberFormat="1" applyFont="1" applyBorder="1" applyAlignment="1" applyProtection="1">
      <alignment horizontal="center" vertical="center" wrapText="1"/>
      <protection locked="0"/>
    </xf>
    <xf numFmtId="0" fontId="40" fillId="0" borderId="10" xfId="49" applyFont="1" applyBorder="1" applyAlignment="1" applyProtection="1">
      <alignment horizontal="left" vertical="center" wrapText="1"/>
      <protection locked="0"/>
    </xf>
    <xf numFmtId="166" fontId="40" fillId="0" borderId="10" xfId="49" applyNumberFormat="1" applyFont="1" applyBorder="1" applyAlignment="1" applyProtection="1">
      <alignment horizontal="center" vertical="center" wrapText="1"/>
      <protection locked="0"/>
    </xf>
    <xf numFmtId="166" fontId="40" fillId="0" borderId="16" xfId="49" applyNumberFormat="1" applyFont="1" applyBorder="1" applyAlignment="1" applyProtection="1">
      <alignment horizontal="center" vertical="center" wrapText="1"/>
      <protection locked="0"/>
    </xf>
    <xf numFmtId="0" fontId="41" fillId="0" borderId="10" xfId="49" applyFont="1" applyBorder="1" applyAlignment="1" applyProtection="1">
      <alignment horizontal="left" vertical="center"/>
      <protection locked="0"/>
    </xf>
    <xf numFmtId="166" fontId="41" fillId="0" borderId="10" xfId="49" applyNumberFormat="1" applyFont="1" applyBorder="1" applyAlignment="1" applyProtection="1">
      <alignment horizontal="center" vertical="center" wrapText="1"/>
      <protection locked="0"/>
    </xf>
    <xf numFmtId="166" fontId="41" fillId="0" borderId="17" xfId="49" applyNumberFormat="1" applyFont="1" applyBorder="1" applyAlignment="1" applyProtection="1">
      <alignment horizontal="center" vertical="center" wrapText="1"/>
      <protection locked="0"/>
    </xf>
    <xf numFmtId="166" fontId="41" fillId="0" borderId="16" xfId="49" applyNumberFormat="1" applyFont="1" applyBorder="1" applyAlignment="1" applyProtection="1">
      <alignment horizontal="center" vertical="center" wrapText="1"/>
      <protection locked="0"/>
    </xf>
    <xf numFmtId="0" fontId="42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left" vertical="center" wrapText="1"/>
      <protection locked="0"/>
    </xf>
    <xf numFmtId="0" fontId="37" fillId="0" borderId="0" xfId="49" applyFont="1" applyBorder="1" applyAlignment="1" applyProtection="1">
      <alignment vertical="center" wrapText="1"/>
      <protection locked="0"/>
    </xf>
    <xf numFmtId="164" fontId="42" fillId="0" borderId="0" xfId="49" applyNumberFormat="1" applyFont="1" applyAlignment="1" applyProtection="1">
      <alignment horizontal="center" vertical="center" wrapText="1"/>
      <protection locked="0"/>
    </xf>
    <xf numFmtId="0" fontId="39" fillId="0" borderId="0" xfId="49" applyFont="1" applyAlignment="1" applyProtection="1">
      <alignment horizontal="center" vertical="center" wrapText="1"/>
      <protection locked="0"/>
    </xf>
    <xf numFmtId="0" fontId="31" fillId="0" borderId="0" xfId="49" applyFont="1" applyAlignment="1" applyProtection="1">
      <alignment horizontal="left" vertical="center" wrapText="1"/>
      <protection locked="0"/>
    </xf>
    <xf numFmtId="0" fontId="31" fillId="0" borderId="0" xfId="49" applyFont="1" applyAlignment="1" applyProtection="1">
      <alignment horizontal="center" vertical="center" wrapText="1"/>
      <protection locked="0"/>
    </xf>
    <xf numFmtId="0" fontId="34" fillId="0" borderId="0" xfId="49" applyFont="1" applyBorder="1" applyAlignment="1" applyProtection="1">
      <alignment vertical="center" wrapText="1"/>
      <protection locked="0"/>
    </xf>
    <xf numFmtId="0" fontId="27" fillId="0" borderId="0" xfId="49" applyFont="1" applyAlignment="1" applyProtection="1">
      <alignment horizontal="left" vertical="center"/>
      <protection locked="0"/>
    </xf>
    <xf numFmtId="0" fontId="27" fillId="0" borderId="0" xfId="49" applyFont="1" applyBorder="1" applyAlignment="1" applyProtection="1">
      <alignment vertical="center" wrapText="1"/>
      <protection locked="0"/>
    </xf>
    <xf numFmtId="0" fontId="39" fillId="0" borderId="0" xfId="49" applyFont="1" applyAlignment="1" applyProtection="1">
      <alignment horizontal="left" vertical="center" wrapText="1"/>
      <protection locked="0"/>
    </xf>
    <xf numFmtId="0" fontId="40" fillId="0" borderId="0" xfId="49" applyFont="1" applyAlignment="1" applyProtection="1">
      <alignment horizontal="center" vertical="center" wrapText="1"/>
      <protection locked="0"/>
    </xf>
    <xf numFmtId="0" fontId="38" fillId="0" borderId="0" xfId="49" applyFont="1" applyAlignment="1" applyProtection="1">
      <alignment horizontal="center" vertical="center" wrapText="1"/>
      <protection locked="0"/>
    </xf>
    <xf numFmtId="0" fontId="40" fillId="0" borderId="0" xfId="49" applyFont="1" applyBorder="1" applyAlignment="1" applyProtection="1">
      <alignment horizontal="center" vertical="center" wrapText="1"/>
      <protection locked="0"/>
    </xf>
    <xf numFmtId="0" fontId="42" fillId="0" borderId="0" xfId="49" applyFont="1" applyBorder="1" applyAlignment="1" applyProtection="1">
      <alignment horizontal="center" vertical="center" wrapText="1"/>
      <protection locked="0"/>
    </xf>
    <xf numFmtId="1" fontId="39" fillId="0" borderId="0" xfId="49" applyNumberFormat="1" applyFont="1" applyBorder="1" applyAlignment="1" applyProtection="1">
      <alignment horizontal="center" vertical="center" wrapText="1"/>
      <protection locked="0"/>
    </xf>
    <xf numFmtId="164" fontId="39" fillId="0" borderId="0" xfId="49" applyNumberFormat="1" applyFont="1" applyBorder="1" applyAlignment="1" applyProtection="1">
      <alignment horizontal="center" vertical="center" wrapText="1"/>
      <protection locked="0"/>
    </xf>
    <xf numFmtId="0" fontId="31" fillId="0" borderId="10" xfId="45" applyNumberFormat="1" applyFont="1" applyBorder="1" applyAlignment="1" applyProtection="1">
      <alignment horizontal="center" vertical="center" wrapText="1"/>
      <protection hidden="1"/>
    </xf>
    <xf numFmtId="0" fontId="30" fillId="0" borderId="10" xfId="45" applyFont="1" applyBorder="1" applyAlignment="1" applyProtection="1">
      <alignment vertical="center" wrapText="1"/>
      <protection locked="0"/>
    </xf>
    <xf numFmtId="0" fontId="30" fillId="0" borderId="0" xfId="20" applyFont="1" applyAlignment="1" applyProtection="1">
      <alignment horizontal="right" vertical="center"/>
      <protection locked="0"/>
    </xf>
    <xf numFmtId="0" fontId="30" fillId="24" borderId="10" xfId="45" applyFont="1" applyFill="1" applyBorder="1" applyAlignment="1" applyProtection="1">
      <alignment vertical="center"/>
    </xf>
    <xf numFmtId="164" fontId="26" fillId="0" borderId="0" xfId="0" applyNumberFormat="1" applyFont="1" applyBorder="1" applyAlignment="1" applyProtection="1">
      <alignment horizontal="center" vertical="center"/>
      <protection locked="0"/>
    </xf>
    <xf numFmtId="0" fontId="38" fillId="0" borderId="10" xfId="45" applyFont="1" applyFill="1" applyBorder="1" applyAlignment="1">
      <alignment horizontal="center" vertical="center" wrapText="1"/>
    </xf>
    <xf numFmtId="166" fontId="42" fillId="0" borderId="10" xfId="56" applyNumberFormat="1" applyFont="1" applyFill="1" applyBorder="1" applyAlignment="1">
      <alignment horizontal="center" vertical="center" wrapText="1"/>
    </xf>
    <xf numFmtId="0" fontId="28" fillId="0" borderId="11" xfId="45" applyFont="1" applyBorder="1" applyAlignment="1">
      <alignment horizontal="center" vertical="center"/>
    </xf>
    <xf numFmtId="0" fontId="40" fillId="0" borderId="0" xfId="58" applyFont="1" applyAlignment="1">
      <alignment horizontal="right" vertical="center"/>
    </xf>
    <xf numFmtId="0" fontId="40" fillId="0" borderId="0" xfId="58" applyFont="1" applyAlignment="1">
      <alignment horizontal="center" vertical="center" wrapText="1"/>
    </xf>
    <xf numFmtId="0" fontId="26" fillId="0" borderId="0" xfId="20" applyFont="1" applyBorder="1" applyAlignment="1" applyProtection="1">
      <alignment horizontal="right" vertical="center" wrapText="1"/>
      <protection hidden="1"/>
    </xf>
    <xf numFmtId="166" fontId="27" fillId="0" borderId="10" xfId="20" applyNumberFormat="1" applyFont="1" applyBorder="1" applyAlignment="1" applyProtection="1">
      <alignment horizontal="center" vertical="center" wrapText="1"/>
      <protection locked="0"/>
    </xf>
    <xf numFmtId="166" fontId="30" fillId="0" borderId="10" xfId="20" applyNumberFormat="1" applyFont="1" applyBorder="1" applyAlignment="1" applyProtection="1">
      <alignment horizontal="center" vertical="center" wrapText="1"/>
      <protection locked="0"/>
    </xf>
    <xf numFmtId="166" fontId="26" fillId="0" borderId="10" xfId="20" applyNumberFormat="1" applyFont="1" applyBorder="1" applyAlignment="1" applyProtection="1">
      <alignment horizontal="center" vertical="center" wrapText="1"/>
      <protection locked="0"/>
    </xf>
    <xf numFmtId="0" fontId="26" fillId="0" borderId="0" xfId="45" applyFont="1" applyBorder="1" applyAlignment="1" applyProtection="1">
      <alignment vertical="center" wrapText="1"/>
      <protection hidden="1"/>
    </xf>
    <xf numFmtId="0" fontId="27" fillId="0" borderId="0" xfId="45" applyFont="1" applyBorder="1" applyAlignment="1" applyProtection="1">
      <alignment horizontal="center" vertical="center" wrapText="1"/>
      <protection locked="0"/>
    </xf>
    <xf numFmtId="0" fontId="28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Alignment="1" applyProtection="1">
      <alignment vertical="center" wrapText="1"/>
      <protection hidden="1"/>
    </xf>
    <xf numFmtId="0" fontId="26" fillId="0" borderId="0" xfId="45" applyFont="1" applyAlignment="1" applyProtection="1">
      <alignment horizontal="right" vertical="center" wrapText="1"/>
      <protection hidden="1"/>
    </xf>
    <xf numFmtId="166" fontId="27" fillId="0" borderId="10" xfId="45" applyNumberFormat="1" applyFont="1" applyBorder="1" applyAlignment="1" applyProtection="1">
      <alignment horizontal="center" vertical="center" wrapText="1"/>
      <protection locked="0"/>
    </xf>
    <xf numFmtId="164" fontId="31" fillId="0" borderId="0" xfId="45" applyNumberFormat="1" applyFont="1" applyBorder="1" applyAlignment="1" applyProtection="1">
      <alignment horizontal="center" vertical="center" wrapText="1"/>
      <protection hidden="1"/>
    </xf>
    <xf numFmtId="0" fontId="34" fillId="0" borderId="0" xfId="45" applyFont="1" applyBorder="1" applyAlignment="1" applyProtection="1">
      <alignment horizontal="center" vertical="center" wrapText="1"/>
      <protection hidden="1"/>
    </xf>
    <xf numFmtId="0" fontId="26" fillId="0" borderId="0" xfId="45" applyFont="1" applyBorder="1" applyAlignment="1" applyProtection="1">
      <alignment vertical="center" wrapText="1"/>
      <protection locked="0"/>
    </xf>
    <xf numFmtId="0" fontId="48" fillId="0" borderId="0" xfId="0" applyFont="1" applyBorder="1" applyAlignment="1">
      <alignment vertical="center"/>
    </xf>
    <xf numFmtId="0" fontId="48" fillId="0" borderId="10" xfId="0" applyFont="1" applyBorder="1" applyAlignment="1">
      <alignment horizontal="center" vertical="center"/>
    </xf>
    <xf numFmtId="0" fontId="64" fillId="0" borderId="0" xfId="19" applyFont="1" applyAlignment="1">
      <alignment vertical="center"/>
    </xf>
    <xf numFmtId="0" fontId="27" fillId="0" borderId="0" xfId="45" applyFont="1" applyBorder="1" applyAlignment="1" applyProtection="1">
      <alignment vertical="center"/>
      <protection locked="0"/>
    </xf>
    <xf numFmtId="0" fontId="27" fillId="0" borderId="0" xfId="0" applyFont="1" applyBorder="1" applyAlignment="1" applyProtection="1">
      <alignment horizontal="left" wrapText="1"/>
      <protection locked="0"/>
    </xf>
    <xf numFmtId="0" fontId="27" fillId="0" borderId="0" xfId="45" applyFont="1" applyBorder="1" applyAlignment="1" applyProtection="1">
      <alignment horizontal="left" vertical="center"/>
      <protection locked="0"/>
    </xf>
    <xf numFmtId="164" fontId="27" fillId="0" borderId="0" xfId="45" applyNumberFormat="1" applyFont="1" applyAlignment="1" applyProtection="1">
      <alignment vertical="center"/>
      <protection locked="0"/>
    </xf>
    <xf numFmtId="3" fontId="29" fillId="0" borderId="10" xfId="19" applyNumberFormat="1" applyFont="1" applyBorder="1" applyAlignment="1" applyProtection="1">
      <alignment horizontal="center" vertical="center"/>
    </xf>
    <xf numFmtId="3" fontId="40" fillId="0" borderId="10" xfId="59" applyNumberFormat="1" applyFont="1" applyBorder="1" applyAlignment="1">
      <alignment horizontal="center" vertical="center" wrapText="1"/>
    </xf>
    <xf numFmtId="166" fontId="40" fillId="0" borderId="10" xfId="59" applyNumberFormat="1" applyFont="1" applyBorder="1" applyAlignment="1">
      <alignment horizontal="center" vertical="center" wrapText="1"/>
    </xf>
    <xf numFmtId="3" fontId="40" fillId="0" borderId="10" xfId="46" applyNumberFormat="1" applyFont="1" applyBorder="1" applyAlignment="1">
      <alignment horizontal="center" vertical="center" wrapText="1"/>
    </xf>
    <xf numFmtId="166" fontId="29" fillId="0" borderId="0" xfId="0" applyNumberFormat="1" applyFont="1" applyAlignment="1" applyProtection="1">
      <alignment horizontal="left" vertical="center"/>
      <protection locked="0"/>
    </xf>
    <xf numFmtId="166" fontId="44" fillId="0" borderId="17" xfId="59" applyNumberFormat="1" applyFont="1" applyBorder="1" applyAlignment="1" applyProtection="1">
      <alignment horizontal="center" vertical="center" wrapText="1"/>
      <protection locked="0"/>
    </xf>
    <xf numFmtId="166" fontId="29" fillId="0" borderId="0" xfId="45" applyNumberFormat="1" applyFont="1" applyAlignment="1" applyProtection="1">
      <alignment horizontal="left" vertical="center"/>
      <protection locked="0"/>
    </xf>
    <xf numFmtId="0" fontId="25" fillId="0" borderId="0" xfId="0" applyFont="1" applyAlignment="1" applyProtection="1">
      <alignment horizontal="center" vertical="center"/>
      <protection hidden="1"/>
    </xf>
    <xf numFmtId="0" fontId="25" fillId="0" borderId="0" xfId="20" applyFont="1" applyAlignment="1" applyProtection="1">
      <alignment horizontal="center" vertical="center" wrapText="1"/>
      <protection locked="0"/>
    </xf>
    <xf numFmtId="0" fontId="27" fillId="0" borderId="0" xfId="20" applyFont="1" applyAlignment="1" applyProtection="1">
      <alignment horizontal="center" vertical="center"/>
      <protection locked="0"/>
    </xf>
    <xf numFmtId="0" fontId="30" fillId="0" borderId="33" xfId="0" applyFont="1" applyBorder="1" applyAlignment="1" applyProtection="1">
      <alignment horizontal="left" vertical="center" wrapText="1"/>
      <protection locked="0"/>
    </xf>
    <xf numFmtId="0" fontId="30" fillId="0" borderId="0" xfId="0" applyFont="1" applyBorder="1" applyAlignment="1" applyProtection="1">
      <alignment horizontal="left" vertical="center" wrapText="1"/>
      <protection locked="0"/>
    </xf>
    <xf numFmtId="0" fontId="25" fillId="0" borderId="0" xfId="20" applyFont="1" applyAlignment="1" applyProtection="1">
      <alignment horizontal="center"/>
      <protection hidden="1"/>
    </xf>
    <xf numFmtId="0" fontId="25" fillId="0" borderId="0" xfId="45" applyFont="1" applyAlignment="1" applyProtection="1">
      <alignment horizontal="center" vertical="center"/>
      <protection hidden="1"/>
    </xf>
    <xf numFmtId="0" fontId="34" fillId="0" borderId="11" xfId="45" applyFont="1" applyBorder="1" applyAlignment="1" applyProtection="1">
      <alignment horizontal="center" vertical="center"/>
      <protection hidden="1"/>
    </xf>
    <xf numFmtId="0" fontId="27" fillId="0" borderId="12" xfId="45" applyFont="1" applyBorder="1" applyAlignment="1" applyProtection="1">
      <alignment horizontal="center" vertical="center"/>
      <protection locked="0"/>
    </xf>
    <xf numFmtId="0" fontId="27" fillId="0" borderId="0" xfId="0" applyNumberFormat="1" applyFont="1" applyAlignment="1" applyProtection="1">
      <alignment horizontal="center" vertical="center" wrapText="1"/>
      <protection locked="0"/>
    </xf>
    <xf numFmtId="0" fontId="28" fillId="0" borderId="11" xfId="45" applyFont="1" applyBorder="1" applyAlignment="1" applyProtection="1">
      <alignment horizontal="center" vertical="center"/>
      <protection hidden="1"/>
    </xf>
    <xf numFmtId="0" fontId="27" fillId="0" borderId="12" xfId="45" quotePrefix="1" applyFont="1" applyBorder="1" applyAlignment="1" applyProtection="1">
      <alignment horizontal="center" vertical="center"/>
      <protection locked="0"/>
    </xf>
    <xf numFmtId="0" fontId="27" fillId="0" borderId="0" xfId="45" applyFont="1" applyAlignment="1" applyProtection="1">
      <alignment horizontal="center" vertical="center"/>
    </xf>
    <xf numFmtId="0" fontId="27" fillId="0" borderId="0" xfId="45" applyFont="1" applyAlignment="1" applyProtection="1">
      <alignment horizontal="center" vertical="center" wrapText="1"/>
      <protection locked="0"/>
    </xf>
    <xf numFmtId="0" fontId="30" fillId="0" borderId="0" xfId="45" applyFont="1" applyAlignment="1" applyProtection="1">
      <alignment horizontal="center" vertical="center" wrapText="1"/>
      <protection locked="0"/>
    </xf>
    <xf numFmtId="0" fontId="27" fillId="0" borderId="0" xfId="45" applyFont="1" applyAlignment="1" applyProtection="1">
      <alignment horizontal="center" vertical="center" wrapText="1"/>
    </xf>
    <xf numFmtId="0" fontId="31" fillId="0" borderId="0" xfId="45" applyFont="1" applyAlignment="1" applyProtection="1">
      <alignment horizontal="center" wrapText="1"/>
      <protection locked="0"/>
    </xf>
    <xf numFmtId="0" fontId="27" fillId="0" borderId="18" xfId="45" applyFont="1" applyBorder="1" applyAlignment="1" applyProtection="1">
      <alignment horizontal="center" vertical="center" wrapText="1"/>
    </xf>
    <xf numFmtId="0" fontId="27" fillId="0" borderId="21" xfId="45" applyFont="1" applyBorder="1" applyAlignment="1" applyProtection="1">
      <alignment horizontal="center" vertical="center" wrapText="1"/>
    </xf>
    <xf numFmtId="0" fontId="38" fillId="0" borderId="0" xfId="45" applyFont="1" applyBorder="1" applyAlignment="1" applyProtection="1">
      <alignment horizontal="center" vertical="center"/>
    </xf>
    <xf numFmtId="0" fontId="58" fillId="25" borderId="33" xfId="45" applyFont="1" applyFill="1" applyBorder="1" applyAlignment="1">
      <alignment horizontal="center" vertical="center" wrapText="1"/>
    </xf>
    <xf numFmtId="0" fontId="58" fillId="25" borderId="0" xfId="45" applyFont="1" applyFill="1" applyBorder="1" applyAlignment="1">
      <alignment horizontal="center" vertical="center" wrapText="1"/>
    </xf>
    <xf numFmtId="0" fontId="27" fillId="0" borderId="12" xfId="45" applyFont="1" applyBorder="1" applyAlignment="1" applyProtection="1">
      <alignment horizontal="center" vertical="center" wrapText="1"/>
      <protection locked="0"/>
    </xf>
    <xf numFmtId="0" fontId="31" fillId="0" borderId="18" xfId="45" applyFont="1" applyFill="1" applyBorder="1" applyAlignment="1">
      <alignment horizontal="center" vertical="center" wrapText="1"/>
    </xf>
    <xf numFmtId="0" fontId="31" fillId="0" borderId="20" xfId="45" applyFont="1" applyFill="1" applyBorder="1" applyAlignment="1">
      <alignment horizontal="center" vertical="center" wrapText="1"/>
    </xf>
    <xf numFmtId="0" fontId="28" fillId="0" borderId="11" xfId="49" applyFont="1" applyBorder="1" applyAlignment="1">
      <alignment horizontal="center" vertical="center" wrapText="1"/>
    </xf>
    <xf numFmtId="0" fontId="25" fillId="0" borderId="0" xfId="45" applyFont="1" applyAlignment="1">
      <alignment horizontal="center" vertical="center"/>
    </xf>
    <xf numFmtId="0" fontId="27" fillId="0" borderId="0" xfId="45" applyFont="1" applyBorder="1" applyAlignment="1">
      <alignment horizontal="center" vertical="center" wrapText="1"/>
    </xf>
    <xf numFmtId="0" fontId="27" fillId="0" borderId="12" xfId="49" applyFont="1" applyFill="1" applyBorder="1" applyAlignment="1">
      <alignment horizontal="center" vertical="center" wrapText="1"/>
    </xf>
    <xf numFmtId="0" fontId="27" fillId="0" borderId="12" xfId="49" applyFont="1" applyBorder="1" applyAlignment="1">
      <alignment horizontal="center" vertical="center" wrapText="1"/>
    </xf>
    <xf numFmtId="0" fontId="26" fillId="0" borderId="30" xfId="46" applyFont="1" applyBorder="1" applyAlignment="1">
      <alignment horizontal="center" vertical="center" wrapText="1"/>
    </xf>
    <xf numFmtId="0" fontId="26" fillId="0" borderId="16" xfId="46" applyFont="1" applyBorder="1" applyAlignment="1">
      <alignment horizontal="center" vertical="center" wrapText="1"/>
    </xf>
    <xf numFmtId="0" fontId="26" fillId="0" borderId="32" xfId="46" applyFont="1" applyBorder="1" applyAlignment="1">
      <alignment horizontal="center" vertical="center" wrapText="1"/>
    </xf>
    <xf numFmtId="0" fontId="26" fillId="0" borderId="17" xfId="46" applyFont="1" applyBorder="1" applyAlignment="1">
      <alignment horizontal="center" vertical="center" wrapText="1"/>
    </xf>
    <xf numFmtId="0" fontId="29" fillId="0" borderId="38" xfId="45" applyFont="1" applyBorder="1" applyAlignment="1">
      <alignment horizontal="center" vertical="center"/>
    </xf>
    <xf numFmtId="0" fontId="29" fillId="0" borderId="19" xfId="45" applyFont="1" applyBorder="1" applyAlignment="1">
      <alignment horizontal="center" vertical="center"/>
    </xf>
    <xf numFmtId="0" fontId="29" fillId="0" borderId="39" xfId="45" applyFont="1" applyBorder="1" applyAlignment="1">
      <alignment horizontal="center" vertical="center"/>
    </xf>
    <xf numFmtId="0" fontId="32" fillId="0" borderId="35" xfId="46" applyFont="1" applyBorder="1" applyAlignment="1">
      <alignment horizontal="center" vertical="center" wrapText="1"/>
    </xf>
    <xf numFmtId="0" fontId="32" fillId="0" borderId="36" xfId="46" applyFont="1" applyBorder="1" applyAlignment="1">
      <alignment horizontal="center" vertical="center" wrapText="1"/>
    </xf>
    <xf numFmtId="0" fontId="31" fillId="0" borderId="0" xfId="45" applyFont="1" applyFill="1" applyBorder="1" applyAlignment="1">
      <alignment horizontal="center" vertical="center" wrapText="1"/>
    </xf>
    <xf numFmtId="0" fontId="29" fillId="0" borderId="41" xfId="46" applyFont="1" applyBorder="1" applyAlignment="1">
      <alignment horizontal="center" vertical="center" wrapText="1"/>
    </xf>
    <xf numFmtId="0" fontId="29" fillId="0" borderId="42" xfId="46" applyFont="1" applyBorder="1" applyAlignment="1">
      <alignment horizontal="center" vertical="center" wrapText="1"/>
    </xf>
    <xf numFmtId="0" fontId="31" fillId="0" borderId="21" xfId="45" applyFont="1" applyFill="1" applyBorder="1" applyAlignment="1">
      <alignment horizontal="center" vertical="center" wrapText="1"/>
    </xf>
    <xf numFmtId="0" fontId="40" fillId="0" borderId="0" xfId="58" applyFont="1" applyAlignment="1">
      <alignment horizontal="center" vertical="center" wrapText="1"/>
    </xf>
    <xf numFmtId="0" fontId="37" fillId="0" borderId="12" xfId="49" applyFont="1" applyBorder="1" applyAlignment="1" applyProtection="1">
      <alignment horizontal="center" vertical="center" wrapText="1"/>
      <protection locked="0"/>
    </xf>
    <xf numFmtId="0" fontId="34" fillId="0" borderId="11" xfId="49" applyFont="1" applyBorder="1" applyAlignment="1" applyProtection="1">
      <alignment horizontal="center" vertical="center" wrapText="1"/>
      <protection locked="0"/>
    </xf>
    <xf numFmtId="0" fontId="27" fillId="0" borderId="12" xfId="49" applyFont="1" applyBorder="1" applyAlignment="1" applyProtection="1">
      <alignment horizontal="center" vertical="center" wrapText="1"/>
      <protection locked="0"/>
    </xf>
    <xf numFmtId="0" fontId="42" fillId="0" borderId="30" xfId="49" applyFont="1" applyBorder="1" applyAlignment="1">
      <alignment horizontal="center" vertical="center" wrapText="1"/>
    </xf>
    <xf numFmtId="0" fontId="42" fillId="0" borderId="31" xfId="49" applyFont="1" applyBorder="1" applyAlignment="1">
      <alignment horizontal="center" vertical="center" wrapText="1"/>
    </xf>
    <xf numFmtId="0" fontId="42" fillId="0" borderId="32" xfId="49" applyFont="1" applyBorder="1" applyAlignment="1">
      <alignment horizontal="center" vertical="center" wrapText="1"/>
    </xf>
    <xf numFmtId="0" fontId="25" fillId="0" borderId="0" xfId="49" applyFont="1" applyAlignment="1" applyProtection="1">
      <alignment horizontal="center" vertical="center" wrapText="1"/>
      <protection locked="0"/>
    </xf>
    <xf numFmtId="0" fontId="27" fillId="0" borderId="0" xfId="49" applyFont="1" applyAlignment="1" applyProtection="1">
      <alignment horizontal="center" vertical="center" wrapText="1"/>
      <protection locked="0"/>
    </xf>
    <xf numFmtId="0" fontId="39" fillId="0" borderId="0" xfId="49" applyFont="1" applyBorder="1" applyAlignment="1">
      <alignment horizontal="center" vertical="center" wrapText="1"/>
    </xf>
    <xf numFmtId="0" fontId="43" fillId="0" borderId="14" xfId="49" applyFont="1" applyBorder="1" applyAlignment="1">
      <alignment horizontal="center" vertical="center" wrapText="1"/>
    </xf>
    <xf numFmtId="0" fontId="43" fillId="0" borderId="15" xfId="49" applyFont="1" applyBorder="1" applyAlignment="1">
      <alignment horizontal="center" vertical="center" wrapText="1"/>
    </xf>
    <xf numFmtId="0" fontId="43" fillId="0" borderId="27" xfId="49" applyFont="1" applyBorder="1" applyAlignment="1">
      <alignment horizontal="center" vertical="center" wrapText="1"/>
    </xf>
    <xf numFmtId="0" fontId="43" fillId="0" borderId="28" xfId="49" applyFont="1" applyBorder="1" applyAlignment="1">
      <alignment horizontal="center" vertical="center" wrapText="1"/>
    </xf>
    <xf numFmtId="0" fontId="42" fillId="0" borderId="19" xfId="49" applyFont="1" applyBorder="1" applyAlignment="1">
      <alignment horizontal="center" vertical="center" wrapText="1"/>
    </xf>
    <xf numFmtId="0" fontId="27" fillId="0" borderId="0" xfId="45" applyFont="1" applyAlignment="1">
      <alignment horizontal="center" vertical="center"/>
    </xf>
    <xf numFmtId="0" fontId="27" fillId="0" borderId="0" xfId="45" applyFont="1" applyAlignment="1">
      <alignment horizontal="center" vertical="center" wrapText="1"/>
    </xf>
    <xf numFmtId="0" fontId="26" fillId="0" borderId="0" xfId="0" applyFont="1" applyBorder="1" applyAlignment="1" applyProtection="1">
      <alignment horizontal="center" vertical="center"/>
      <protection locked="0"/>
    </xf>
    <xf numFmtId="0" fontId="23" fillId="0" borderId="0" xfId="19" applyFont="1" applyBorder="1" applyAlignment="1">
      <alignment horizontal="center" vertical="center"/>
    </xf>
    <xf numFmtId="0" fontId="46" fillId="0" borderId="0" xfId="19" applyFont="1" applyAlignment="1">
      <alignment horizontal="center" vertical="center"/>
    </xf>
    <xf numFmtId="0" fontId="48" fillId="0" borderId="0" xfId="19" applyFont="1" applyAlignment="1">
      <alignment horizontal="center" vertical="center" wrapText="1"/>
    </xf>
    <xf numFmtId="165" fontId="48" fillId="0" borderId="12" xfId="51" applyNumberFormat="1" applyFont="1" applyFill="1" applyBorder="1" applyAlignment="1">
      <alignment horizontal="center" vertical="center" wrapText="1"/>
    </xf>
    <xf numFmtId="0" fontId="23" fillId="0" borderId="11" xfId="19" applyFont="1" applyBorder="1" applyAlignment="1">
      <alignment horizontal="center" vertical="center"/>
    </xf>
  </cellXfs>
  <cellStyles count="60">
    <cellStyle name="20% - Акцент1" xfId="1"/>
    <cellStyle name="20% - Акцент2" xfId="2"/>
    <cellStyle name="20% - Акцент3" xfId="3"/>
    <cellStyle name="20% - Акцент4" xfId="4"/>
    <cellStyle name="20% - Акцент5" xfId="5"/>
    <cellStyle name="20% - Акцент6" xfId="6"/>
    <cellStyle name="40% - Акцент1" xfId="7"/>
    <cellStyle name="40% - Акцент2" xfId="8"/>
    <cellStyle name="40% - Акцент3" xfId="9"/>
    <cellStyle name="40% - Акцент4" xfId="10"/>
    <cellStyle name="40% - Акцент5" xfId="11"/>
    <cellStyle name="40% - Акцент6" xfId="12"/>
    <cellStyle name="60% - Акцент1" xfId="13"/>
    <cellStyle name="60% - Акцент2" xfId="14"/>
    <cellStyle name="60% - Акцент3" xfId="15"/>
    <cellStyle name="60% - Акцент4" xfId="16"/>
    <cellStyle name="60% - Акцент5" xfId="17"/>
    <cellStyle name="60% - Акцент6" xfId="18"/>
    <cellStyle name="Normal" xfId="0" builtinId="0"/>
    <cellStyle name="Normal 17" xfId="52"/>
    <cellStyle name="Normal 2" xfId="19"/>
    <cellStyle name="Normal 2 2" xfId="45"/>
    <cellStyle name="Normal 3" xfId="47"/>
    <cellStyle name="Normal 4" xfId="50"/>
    <cellStyle name="Normal 5" xfId="55"/>
    <cellStyle name="Normal_Sheet1" xfId="20"/>
    <cellStyle name="Normal_Sheet1 2" xfId="51"/>
    <cellStyle name="Style 1" xfId="21"/>
    <cellStyle name="Акцент1" xfId="22"/>
    <cellStyle name="Акцент2" xfId="23"/>
    <cellStyle name="Акцент3" xfId="24"/>
    <cellStyle name="Акцент4" xfId="25"/>
    <cellStyle name="Акцент5" xfId="26"/>
    <cellStyle name="Акцент6" xfId="27"/>
    <cellStyle name="Ввод " xfId="28"/>
    <cellStyle name="Вывод" xfId="29"/>
    <cellStyle name="Вычисление" xfId="30"/>
    <cellStyle name="Заголовок 1" xfId="31"/>
    <cellStyle name="Заголовок 2" xfId="32"/>
    <cellStyle name="Заголовок 3" xfId="33"/>
    <cellStyle name="Заголовок 4" xfId="34"/>
    <cellStyle name="Итог" xfId="35"/>
    <cellStyle name="Контрольная ячейка" xfId="36"/>
    <cellStyle name="Название" xfId="37"/>
    <cellStyle name="Нейтральный" xfId="38"/>
    <cellStyle name="Обычный 2" xfId="46"/>
    <cellStyle name="Обычный 3" xfId="49"/>
    <cellStyle name="Обычный 3 2" xfId="56"/>
    <cellStyle name="Обычный 3 3" xfId="57"/>
    <cellStyle name="Обычный 3 3 2 2" xfId="59"/>
    <cellStyle name="Обычный 3 4" xfId="58"/>
    <cellStyle name="Обычный 6" xfId="53"/>
    <cellStyle name="Обычный 7" xfId="54"/>
    <cellStyle name="Плохой" xfId="39"/>
    <cellStyle name="Пояснение" xfId="40"/>
    <cellStyle name="Примечание" xfId="41"/>
    <cellStyle name="Связанная ячейка" xfId="42"/>
    <cellStyle name="Стиль 1" xfId="48"/>
    <cellStyle name="Текст предупреждения" xfId="43"/>
    <cellStyle name="Хороший" xfId="44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externalLink" Target="externalLinks/externalLink4.xml"/><Relationship Id="rId1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externalLink" Target="externalLinks/externalLink3.xml"/><Relationship Id="rId1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6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externalLink" Target="externalLinks/externalLink2.xml"/><Relationship Id="rId5" Type="http://schemas.openxmlformats.org/officeDocument/2006/relationships/worksheet" Target="worksheets/sheet5.xml"/><Relationship Id="rId15" Type="http://schemas.openxmlformats.org/officeDocument/2006/relationships/theme" Target="theme/theme1.xml"/><Relationship Id="rId10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externalLink" Target="externalLinks/externalLink5.xml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_rels/vmlDrawing2.vml.rels><?xml version="1.0" encoding="UTF-8" standalone="yes"?>
<Relationships xmlns="http://schemas.openxmlformats.org/package/2006/relationships"><Relationship Id="rId1" Type="http://schemas.openxmlformats.org/officeDocument/2006/relationships/image" Target="../media/image2.emf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&#1345;&#1415;-5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xahashivner%20tareskizb%202020/&#1345;&#1415;-5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Users/artak.hambardzumyan/Desktop/NAKHAHASHIVNERI%20ORINAKNER/Nakhahashivneri%20chshtum%202019/&#1345;&#1415;-5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artak.hambardzumyan/Desktop/NAKHAHASHIVNERI%20ORINAKNER/Naxahashivneri%20chshtum%202020/Finansakan%20hashvetvutyan%20patet%202018/Hashvetvutyan%20NOR%20dzever%20MSHAKUYT%20ev%20SPORT.xlsx" TargetMode="External"/></Relationships>
</file>

<file path=xl/externalLinks/_rels/externalLink5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10.10.4.53\Mara\Dian%20komp\xary%20fyler\naxahashvi%20ev%20balansneri%20orinakner\2022\tareverj\Naxahashiv%20MANKAPARTEZ%20chshtum%202021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Page 1"/>
      <sheetName val="Page 2"/>
      <sheetName val="Page 3"/>
      <sheetName val="Page 4"/>
      <sheetName val="Page 5"/>
      <sheetName val="Page 6"/>
      <sheetName val="Page 7"/>
      <sheetName val="Page 8"/>
      <sheetName val="Page 9"/>
      <sheetName val="Page 10"/>
      <sheetName val="Page 11"/>
      <sheetName val="Page 12"/>
      <sheetName val="Page 13"/>
      <sheetName val="Page 14"/>
      <sheetName val="Page 15"/>
      <sheetName val="Page 16"/>
      <sheetName val="Page 17"/>
      <sheetName val="Page 18"/>
      <sheetName val="Page 19"/>
      <sheetName val="Page 20"/>
      <sheetName val="Page 21"/>
      <sheetName val="Page 22"/>
      <sheetName val="Page 23"/>
      <sheetName val="Page 24"/>
      <sheetName val="Page 25"/>
      <sheetName val="Page 26"/>
      <sheetName val="Page 27"/>
      <sheetName val="Page 28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Ampopatert"/>
      <sheetName val="1"/>
      <sheetName val="2"/>
      <sheetName val="3"/>
      <sheetName val="4"/>
      <sheetName val="5"/>
      <sheetName val="6"/>
      <sheetName val="Ekamutneri hamematakan"/>
      <sheetName val="Dramakan hamematakan"/>
      <sheetName val="Deb. ev kreditor"/>
      <sheetName val="Shenq, shinutyunner"/>
      <sheetName val="Meqenaner ev sarqavorumner "/>
      <sheetName val="Grasenyakayin ev tntesakan guyq"/>
      <sheetName val="Transportayin mijocner"/>
      <sheetName val="Paym. stacv. voch @ntacik aktiv"/>
      <sheetName val="Ayl himnakan mijocner"/>
      <sheetName val="Nyuter"/>
      <sheetName val="Aragamash arark. artahashvekshr"/>
      <sheetName val="Paymanov stacvac @ntacik aktiv"/>
    </sheetNames>
    <sheetDataSet>
      <sheetData sheetId="0" refreshError="1"/>
      <sheetData sheetId="1" refreshError="1"/>
      <sheetData sheetId="2" refreshError="1"/>
      <sheetData sheetId="3" refreshError="1"/>
      <sheetData sheetId="4" refreshError="1"/>
      <sheetData sheetId="5"/>
      <sheetData sheetId="6" refreshError="1"/>
      <sheetData sheetId="7" refreshError="1"/>
      <sheetData sheetId="8" refreshError="1"/>
      <sheetData sheetId="9" refreshError="1"/>
      <sheetData sheetId="10" refreshError="1"/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  <sheetData sheetId="17" refreshError="1"/>
      <sheetData sheetId="18" refreshError="1"/>
    </sheetDataSet>
  </externalBook>
</externalLink>
</file>

<file path=xl/externalLinks/externalLink5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Ekamut-caxs"/>
      <sheetName val="Dramakan hosqer"/>
      <sheetName val="Ekamutneri hamematakan"/>
      <sheetName val="Dramakani hamematakan"/>
      <sheetName val="Deb. ev kreditor"/>
      <sheetName val="Ashkhatavardz"/>
      <sheetName val="Komunal"/>
      <sheetName val="Snund ev finans. pastaci"/>
      <sheetName val="Khmberi ev erekhaneri tiv"/>
    </sheetNames>
    <sheetDataSet>
      <sheetData sheetId="0" refreshError="1"/>
      <sheetData sheetId="1" refreshError="1"/>
      <sheetData sheetId="2">
        <row r="5">
          <cell r="F5" t="str">
            <v>Ծանոթություն հոդվածային ավելացումների վերաբերյալ</v>
          </cell>
        </row>
      </sheetData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X83"/>
  <sheetViews>
    <sheetView view="pageBreakPreview" zoomScaleSheetLayoutView="100" workbookViewId="0">
      <selection activeCell="H80" sqref="H80"/>
    </sheetView>
  </sheetViews>
  <sheetFormatPr defaultColWidth="9.109375" defaultRowHeight="17.399999999999999"/>
  <cols>
    <col min="1" max="1" width="6.5546875" style="7" customWidth="1"/>
    <col min="2" max="2" width="55" style="7" customWidth="1"/>
    <col min="3" max="3" width="27.33203125" style="7" customWidth="1"/>
    <col min="4" max="4" width="18.33203125" style="48" customWidth="1"/>
    <col min="5" max="5" width="13.44140625" style="6" hidden="1" customWidth="1"/>
    <col min="6" max="7" width="9.109375" style="6"/>
    <col min="8" max="8" width="18.44140625" style="6" customWidth="1"/>
    <col min="9" max="9" width="9.109375" style="6"/>
    <col min="10" max="10" width="13" style="6" customWidth="1"/>
    <col min="11" max="11" width="11.5546875" style="6" customWidth="1"/>
    <col min="12" max="12" width="2.5546875" style="6" customWidth="1"/>
    <col min="13" max="13" width="9.109375" style="6"/>
    <col min="14" max="14" width="3.33203125" style="6" customWidth="1"/>
    <col min="15" max="15" width="9.109375" style="7"/>
    <col min="16" max="16" width="3.6640625" style="7" customWidth="1"/>
    <col min="17" max="17" width="10" style="7" customWidth="1"/>
    <col min="18" max="18" width="9.109375" style="7"/>
    <col min="19" max="19" width="9.33203125" style="7" bestFit="1" customWidth="1"/>
    <col min="20" max="16384" width="9.109375" style="7"/>
  </cols>
  <sheetData>
    <row r="1" spans="1:14" ht="21" customHeight="1">
      <c r="C1" s="47"/>
      <c r="D1" s="47" t="s">
        <v>264</v>
      </c>
      <c r="E1" s="47"/>
    </row>
    <row r="2" spans="1:14" ht="19.5" customHeight="1">
      <c r="C2" s="47"/>
      <c r="D2" s="47" t="s">
        <v>28</v>
      </c>
      <c r="E2" s="47"/>
    </row>
    <row r="3" spans="1:14" ht="18.75" customHeight="1">
      <c r="C3" s="47"/>
      <c r="D3" s="47" t="s">
        <v>29</v>
      </c>
      <c r="E3" s="47"/>
    </row>
    <row r="4" spans="1:14" ht="24.75" customHeight="1">
      <c r="C4" s="232"/>
      <c r="D4" s="232" t="s">
        <v>239</v>
      </c>
      <c r="E4" s="47"/>
    </row>
    <row r="5" spans="1:14" ht="24" customHeight="1">
      <c r="C5" s="232"/>
      <c r="D5" s="232" t="s">
        <v>178</v>
      </c>
      <c r="E5" s="47"/>
    </row>
    <row r="6" spans="1:14" ht="14.25" customHeight="1">
      <c r="C6" s="48"/>
      <c r="D6" s="46"/>
      <c r="E6" s="49"/>
    </row>
    <row r="7" spans="1:14" ht="18.75" customHeight="1">
      <c r="A7" s="541" t="s">
        <v>43</v>
      </c>
      <c r="B7" s="541"/>
      <c r="C7" s="541"/>
      <c r="D7" s="541"/>
      <c r="E7" s="50"/>
    </row>
    <row r="8" spans="1:14" ht="27.75" customHeight="1">
      <c r="A8" s="542" t="s">
        <v>263</v>
      </c>
      <c r="B8" s="542"/>
      <c r="C8" s="542"/>
      <c r="D8" s="542"/>
    </row>
    <row r="9" spans="1:14" ht="18.75" customHeight="1">
      <c r="A9" s="543" t="s">
        <v>236</v>
      </c>
      <c r="B9" s="543"/>
      <c r="C9" s="543"/>
      <c r="D9" s="543"/>
      <c r="E9" s="51"/>
      <c r="F9" s="52"/>
      <c r="G9" s="52"/>
      <c r="I9" s="52"/>
      <c r="J9" s="52"/>
      <c r="K9" s="52"/>
    </row>
    <row r="10" spans="1:14" ht="30" customHeight="1">
      <c r="A10" s="53"/>
      <c r="B10" s="53"/>
      <c r="C10" s="53"/>
      <c r="D10" s="54" t="s">
        <v>54</v>
      </c>
      <c r="E10" s="55"/>
      <c r="J10" s="9"/>
    </row>
    <row r="11" spans="1:14" ht="26.25" customHeight="1">
      <c r="A11" s="56" t="s">
        <v>7</v>
      </c>
      <c r="B11" s="57" t="s">
        <v>127</v>
      </c>
      <c r="C11" s="58"/>
      <c r="D11" s="412"/>
      <c r="E11" s="55"/>
    </row>
    <row r="12" spans="1:14" ht="18" customHeight="1">
      <c r="A12" s="198">
        <v>1</v>
      </c>
      <c r="B12" s="199" t="s">
        <v>119</v>
      </c>
      <c r="C12" s="61"/>
      <c r="D12" s="413">
        <f>+'Dramakan hosqer'!C15</f>
        <v>10027.700000000001</v>
      </c>
      <c r="E12" s="442" t="s">
        <v>217</v>
      </c>
    </row>
    <row r="13" spans="1:14" ht="33.75" hidden="1" customHeight="1">
      <c r="A13" s="198">
        <v>2</v>
      </c>
      <c r="B13" s="415" t="s">
        <v>196</v>
      </c>
      <c r="C13" s="61"/>
      <c r="D13" s="414">
        <f>+'Dramakan hosqer'!C16</f>
        <v>0</v>
      </c>
      <c r="E13" s="55"/>
    </row>
    <row r="14" spans="1:14" s="3" customFormat="1" ht="17.25" hidden="1" customHeight="1">
      <c r="A14" s="198">
        <v>3</v>
      </c>
      <c r="B14" s="199" t="s">
        <v>8</v>
      </c>
      <c r="C14" s="63"/>
      <c r="D14" s="413">
        <f>+'Dramakan hosqer'!C17</f>
        <v>0</v>
      </c>
      <c r="E14" s="442" t="s">
        <v>210</v>
      </c>
      <c r="F14" s="2"/>
      <c r="G14" s="2"/>
      <c r="H14" s="2"/>
      <c r="I14" s="2"/>
      <c r="J14" s="2"/>
      <c r="K14" s="2"/>
      <c r="L14" s="2"/>
      <c r="M14" s="2"/>
      <c r="N14" s="2"/>
    </row>
    <row r="15" spans="1:14" ht="20.25" hidden="1" customHeight="1">
      <c r="A15" s="198">
        <v>4</v>
      </c>
      <c r="B15" s="199" t="s">
        <v>55</v>
      </c>
      <c r="C15" s="61"/>
      <c r="D15" s="413">
        <f>+'Dramakan hosqer'!C18</f>
        <v>0</v>
      </c>
      <c r="E15" s="442" t="s">
        <v>211</v>
      </c>
    </row>
    <row r="16" spans="1:14" ht="18" hidden="1" customHeight="1">
      <c r="A16" s="198">
        <v>5</v>
      </c>
      <c r="B16" s="199" t="s">
        <v>65</v>
      </c>
      <c r="C16" s="61"/>
      <c r="D16" s="413">
        <f>+Komunal!M28</f>
        <v>0</v>
      </c>
      <c r="E16" s="55"/>
    </row>
    <row r="17" spans="1:24" ht="18" hidden="1" customHeight="1">
      <c r="A17" s="198">
        <v>6</v>
      </c>
      <c r="B17" s="199" t="s">
        <v>195</v>
      </c>
      <c r="C17" s="61"/>
      <c r="D17" s="413"/>
      <c r="E17" s="55"/>
    </row>
    <row r="18" spans="1:24" ht="18" hidden="1" customHeight="1">
      <c r="A18" s="198">
        <v>7</v>
      </c>
      <c r="B18" s="199" t="s">
        <v>9</v>
      </c>
      <c r="C18" s="61"/>
      <c r="D18" s="310"/>
      <c r="E18" s="55"/>
    </row>
    <row r="19" spans="1:24" ht="18" hidden="1" customHeight="1">
      <c r="A19" s="198">
        <v>8</v>
      </c>
      <c r="B19" s="200" t="s">
        <v>74</v>
      </c>
      <c r="C19" s="61"/>
      <c r="D19" s="310"/>
      <c r="E19" s="55"/>
    </row>
    <row r="20" spans="1:24" ht="18" customHeight="1">
      <c r="A20" s="198">
        <v>2</v>
      </c>
      <c r="B20" s="199" t="s">
        <v>124</v>
      </c>
      <c r="C20" s="61"/>
      <c r="D20" s="312">
        <f>SUM(D21:D22)</f>
        <v>20</v>
      </c>
      <c r="E20" s="55"/>
    </row>
    <row r="21" spans="1:24" s="3" customFormat="1" ht="17.25" customHeight="1">
      <c r="A21" s="204">
        <v>2.1</v>
      </c>
      <c r="B21" s="40" t="s">
        <v>75</v>
      </c>
      <c r="C21" s="63"/>
      <c r="D21" s="327">
        <f>+D66</f>
        <v>20</v>
      </c>
      <c r="E21" s="74"/>
      <c r="F21" s="2"/>
      <c r="G21" s="2"/>
      <c r="H21" s="2"/>
      <c r="I21" s="2"/>
      <c r="J21" s="2"/>
      <c r="K21" s="2"/>
      <c r="L21" s="2"/>
      <c r="M21" s="2"/>
      <c r="N21" s="2"/>
    </row>
    <row r="22" spans="1:24" s="3" customFormat="1" ht="17.25" hidden="1" customHeight="1">
      <c r="A22" s="204">
        <v>9.1999999999999993</v>
      </c>
      <c r="B22" s="40" t="s">
        <v>76</v>
      </c>
      <c r="C22" s="63"/>
      <c r="D22" s="311"/>
      <c r="E22" s="74" t="s">
        <v>221</v>
      </c>
      <c r="F22" s="2"/>
      <c r="G22" s="2"/>
      <c r="H22" s="472"/>
      <c r="I22" s="2"/>
      <c r="J22" s="2"/>
      <c r="K22" s="2"/>
      <c r="L22" s="2"/>
      <c r="M22" s="2"/>
      <c r="N22" s="2"/>
    </row>
    <row r="23" spans="1:24" ht="17.25" hidden="1" customHeight="1">
      <c r="A23" s="198">
        <v>10</v>
      </c>
      <c r="B23" s="201" t="s">
        <v>10</v>
      </c>
      <c r="C23" s="61"/>
      <c r="D23" s="310"/>
      <c r="E23" s="55"/>
    </row>
    <row r="24" spans="1:24" s="2" customFormat="1" ht="17.25" hidden="1" customHeight="1">
      <c r="A24" s="202">
        <v>11</v>
      </c>
      <c r="B24" s="80"/>
      <c r="C24" s="508"/>
      <c r="D24" s="310"/>
      <c r="E24" s="27"/>
    </row>
    <row r="25" spans="1:24" s="2" customFormat="1" ht="19.5" hidden="1" customHeight="1">
      <c r="A25" s="198">
        <v>12</v>
      </c>
      <c r="B25" s="203"/>
      <c r="C25" s="508"/>
      <c r="D25" s="310"/>
      <c r="E25" s="530" t="s">
        <v>208</v>
      </c>
    </row>
    <row r="26" spans="1:24" ht="24" customHeight="1">
      <c r="A26" s="56"/>
      <c r="B26" s="65" t="s">
        <v>30</v>
      </c>
      <c r="C26" s="58"/>
      <c r="D26" s="374">
        <f>SUM(D12:D20,D23:D25)</f>
        <v>10047.700000000001</v>
      </c>
      <c r="E26" s="55"/>
    </row>
    <row r="27" spans="1:24" ht="23.25" customHeight="1">
      <c r="A27" s="60"/>
      <c r="B27" s="56"/>
      <c r="C27" s="61"/>
      <c r="D27" s="312"/>
      <c r="E27" s="55"/>
    </row>
    <row r="28" spans="1:24" ht="24.75" customHeight="1">
      <c r="A28" s="56" t="s">
        <v>11</v>
      </c>
      <c r="B28" s="66" t="s">
        <v>128</v>
      </c>
      <c r="C28" s="59"/>
      <c r="D28" s="375"/>
      <c r="E28" s="55"/>
      <c r="O28" s="6"/>
      <c r="P28" s="6"/>
      <c r="Q28" s="6"/>
      <c r="R28" s="6"/>
      <c r="S28" s="6"/>
      <c r="T28" s="6"/>
      <c r="U28" s="6"/>
      <c r="V28" s="6"/>
      <c r="W28" s="6"/>
      <c r="X28" s="6"/>
    </row>
    <row r="29" spans="1:24" ht="18" customHeight="1">
      <c r="A29" s="198">
        <v>1</v>
      </c>
      <c r="B29" s="80" t="s">
        <v>12</v>
      </c>
      <c r="C29" s="61"/>
      <c r="D29" s="312">
        <f>+Ashkhatavardz!M11-'Dramakan hosqer'!C85</f>
        <v>9205.2000000000007</v>
      </c>
      <c r="E29" s="55"/>
      <c r="O29" s="6"/>
      <c r="P29" s="6"/>
      <c r="Q29" s="6"/>
      <c r="R29" s="6"/>
      <c r="S29" s="6"/>
      <c r="T29" s="6"/>
      <c r="U29" s="6"/>
      <c r="V29" s="6"/>
      <c r="W29" s="6"/>
      <c r="X29" s="6"/>
    </row>
    <row r="30" spans="1:24" s="3" customFormat="1" ht="19.5" hidden="1" customHeight="1">
      <c r="A30" s="205">
        <v>1.1000000000000001</v>
      </c>
      <c r="B30" s="206" t="s">
        <v>120</v>
      </c>
      <c r="C30" s="63"/>
      <c r="D30" s="327">
        <f>+Ashkhatavardz!C8+Ashkhatavardz!J7</f>
        <v>0</v>
      </c>
      <c r="E30" s="365"/>
      <c r="F30" s="2"/>
      <c r="G30" s="2"/>
      <c r="H30" s="2"/>
      <c r="I30" s="2"/>
      <c r="J30" s="2"/>
      <c r="K30" s="112"/>
      <c r="L30" s="2"/>
      <c r="M30" s="2"/>
      <c r="N30" s="2"/>
      <c r="O30" s="2"/>
      <c r="P30" s="2"/>
      <c r="Q30" s="2"/>
      <c r="R30" s="2"/>
      <c r="S30" s="2"/>
      <c r="T30" s="2"/>
      <c r="U30" s="2"/>
      <c r="V30" s="2"/>
      <c r="W30" s="2"/>
      <c r="X30" s="2"/>
    </row>
    <row r="31" spans="1:24" s="3" customFormat="1" ht="19.5" hidden="1" customHeight="1">
      <c r="A31" s="205">
        <v>1.2</v>
      </c>
      <c r="B31" s="206" t="s">
        <v>13</v>
      </c>
      <c r="C31" s="63"/>
      <c r="D31" s="327">
        <f>+Ashkhatavardz!C9+Ashkhatavardz!L7</f>
        <v>0</v>
      </c>
      <c r="E31" s="9"/>
      <c r="F31" s="2"/>
      <c r="G31" s="2"/>
      <c r="H31" s="2"/>
      <c r="I31" s="2"/>
      <c r="J31" s="2"/>
      <c r="K31" s="2"/>
      <c r="L31" s="2"/>
      <c r="M31" s="2"/>
      <c r="N31" s="2"/>
      <c r="O31" s="2"/>
      <c r="P31" s="2"/>
      <c r="Q31" s="2"/>
      <c r="R31" s="2"/>
      <c r="S31" s="2"/>
      <c r="T31" s="2"/>
      <c r="U31" s="2"/>
      <c r="V31" s="2"/>
      <c r="W31" s="2"/>
      <c r="X31" s="2"/>
    </row>
    <row r="32" spans="1:24" ht="18" customHeight="1">
      <c r="A32" s="198">
        <v>2</v>
      </c>
      <c r="B32" s="199" t="s">
        <v>15</v>
      </c>
      <c r="C32" s="61"/>
      <c r="D32" s="310">
        <f>+Komunal!F20</f>
        <v>295.2</v>
      </c>
      <c r="E32" s="470">
        <f>+D32-Komunal!F20</f>
        <v>0</v>
      </c>
      <c r="O32" s="6"/>
      <c r="P32" s="6"/>
      <c r="Q32" s="6"/>
      <c r="R32" s="6"/>
      <c r="S32" s="6"/>
      <c r="T32" s="6"/>
      <c r="U32" s="6"/>
      <c r="V32" s="6"/>
      <c r="W32" s="6"/>
      <c r="X32" s="6"/>
    </row>
    <row r="33" spans="1:24" ht="18" customHeight="1">
      <c r="A33" s="198">
        <v>3</v>
      </c>
      <c r="B33" s="199" t="s">
        <v>14</v>
      </c>
      <c r="C33" s="61"/>
      <c r="D33" s="310">
        <f>+Komunal!J20</f>
        <v>68.7</v>
      </c>
      <c r="E33" s="470">
        <f>+D33-Komunal!J20</f>
        <v>0</v>
      </c>
      <c r="O33" s="6"/>
      <c r="P33" s="6"/>
      <c r="Q33" s="6"/>
      <c r="R33" s="6"/>
      <c r="S33" s="6"/>
      <c r="T33" s="6"/>
      <c r="U33" s="6"/>
      <c r="V33" s="6"/>
      <c r="W33" s="6"/>
      <c r="X33" s="6"/>
    </row>
    <row r="34" spans="1:24" ht="18" customHeight="1">
      <c r="A34" s="198">
        <v>4</v>
      </c>
      <c r="B34" s="199" t="s">
        <v>16</v>
      </c>
      <c r="C34" s="61"/>
      <c r="D34" s="310">
        <f>+Komunal!M20</f>
        <v>35.1</v>
      </c>
      <c r="E34" s="470">
        <f>D34-Komunal!M20</f>
        <v>0</v>
      </c>
      <c r="O34" s="6"/>
      <c r="P34" s="6"/>
      <c r="Q34" s="6"/>
      <c r="R34" s="6"/>
      <c r="S34" s="6"/>
      <c r="T34" s="6"/>
      <c r="U34" s="6"/>
      <c r="V34" s="6"/>
      <c r="W34" s="6"/>
      <c r="X34" s="6"/>
    </row>
    <row r="35" spans="1:24" ht="18" customHeight="1">
      <c r="A35" s="198">
        <v>5</v>
      </c>
      <c r="B35" s="199" t="s">
        <v>17</v>
      </c>
      <c r="C35" s="61"/>
      <c r="D35" s="310">
        <v>8.6</v>
      </c>
      <c r="E35" s="55"/>
    </row>
    <row r="36" spans="1:24" ht="18" customHeight="1">
      <c r="A36" s="198">
        <v>6</v>
      </c>
      <c r="B36" s="199" t="s">
        <v>18</v>
      </c>
      <c r="C36" s="61"/>
      <c r="D36" s="310">
        <v>2.4</v>
      </c>
      <c r="E36" s="55"/>
    </row>
    <row r="37" spans="1:24" ht="18" customHeight="1">
      <c r="A37" s="198">
        <v>7</v>
      </c>
      <c r="B37" s="199" t="s">
        <v>19</v>
      </c>
      <c r="C37" s="64"/>
      <c r="D37" s="376">
        <f>SUM(D38:D40)</f>
        <v>120.4</v>
      </c>
      <c r="E37" s="55"/>
    </row>
    <row r="38" spans="1:24" s="3" customFormat="1" ht="18" customHeight="1">
      <c r="A38" s="204">
        <v>7.1</v>
      </c>
      <c r="B38" s="40" t="s">
        <v>20</v>
      </c>
      <c r="C38" s="63"/>
      <c r="D38" s="311">
        <v>57.6</v>
      </c>
      <c r="E38" s="9"/>
      <c r="F38" s="2"/>
      <c r="G38" s="2"/>
      <c r="H38" s="2"/>
      <c r="I38" s="2"/>
      <c r="J38" s="2"/>
      <c r="K38" s="2"/>
      <c r="L38" s="2"/>
      <c r="M38" s="2"/>
      <c r="N38" s="2"/>
    </row>
    <row r="39" spans="1:24" s="3" customFormat="1" ht="18" hidden="1" customHeight="1">
      <c r="A39" s="204">
        <v>7.2</v>
      </c>
      <c r="B39" s="40" t="s">
        <v>21</v>
      </c>
      <c r="C39" s="63"/>
      <c r="D39" s="311"/>
      <c r="E39" s="9"/>
      <c r="F39" s="2"/>
      <c r="G39" s="2"/>
      <c r="H39" s="2"/>
      <c r="I39" s="2"/>
      <c r="J39" s="2"/>
      <c r="K39" s="2"/>
      <c r="L39" s="2"/>
      <c r="M39" s="2"/>
      <c r="N39" s="2"/>
    </row>
    <row r="40" spans="1:24" s="3" customFormat="1" ht="18" customHeight="1">
      <c r="A40" s="204">
        <v>7.3</v>
      </c>
      <c r="B40" s="40" t="s">
        <v>22</v>
      </c>
      <c r="C40" s="63"/>
      <c r="D40" s="311">
        <v>62.8</v>
      </c>
      <c r="E40" s="9"/>
      <c r="F40" s="2"/>
      <c r="G40" s="2"/>
      <c r="H40" s="2"/>
      <c r="I40" s="2"/>
      <c r="J40" s="2"/>
      <c r="K40" s="2"/>
      <c r="L40" s="2"/>
      <c r="M40" s="2"/>
      <c r="N40" s="2"/>
    </row>
    <row r="41" spans="1:24" ht="18" customHeight="1">
      <c r="A41" s="198">
        <v>8</v>
      </c>
      <c r="B41" s="199" t="s">
        <v>23</v>
      </c>
      <c r="C41" s="61"/>
      <c r="D41" s="310">
        <v>27.5</v>
      </c>
      <c r="E41" s="55"/>
      <c r="K41" s="411"/>
      <c r="L41" s="55"/>
      <c r="M41" s="55"/>
      <c r="N41" s="55"/>
      <c r="O41" s="71"/>
      <c r="P41" s="71"/>
      <c r="Q41" s="71"/>
    </row>
    <row r="42" spans="1:24" ht="18" customHeight="1">
      <c r="A42" s="198">
        <v>9</v>
      </c>
      <c r="B42" s="199" t="s">
        <v>31</v>
      </c>
      <c r="C42" s="61"/>
      <c r="D42" s="310">
        <v>13.9</v>
      </c>
      <c r="E42" s="55"/>
      <c r="K42" s="410"/>
      <c r="L42" s="411"/>
      <c r="M42" s="439"/>
      <c r="N42" s="411"/>
      <c r="O42" s="440"/>
      <c r="P42" s="71"/>
      <c r="Q42" s="71"/>
    </row>
    <row r="43" spans="1:24" ht="18" customHeight="1">
      <c r="A43" s="198">
        <v>10</v>
      </c>
      <c r="B43" s="199" t="s">
        <v>24</v>
      </c>
      <c r="C43" s="61"/>
      <c r="D43" s="310">
        <v>34.6</v>
      </c>
      <c r="E43" s="55"/>
      <c r="K43" s="55"/>
      <c r="L43" s="55"/>
      <c r="M43" s="55"/>
      <c r="N43" s="55"/>
      <c r="O43" s="71"/>
      <c r="P43" s="71"/>
      <c r="Q43" s="71"/>
    </row>
    <row r="44" spans="1:24" ht="18" hidden="1" customHeight="1">
      <c r="A44" s="198">
        <v>11</v>
      </c>
      <c r="B44" s="235" t="s">
        <v>77</v>
      </c>
      <c r="C44" s="61"/>
      <c r="D44" s="310"/>
      <c r="E44" s="55"/>
    </row>
    <row r="45" spans="1:24" ht="18" hidden="1" customHeight="1">
      <c r="A45" s="198">
        <v>12</v>
      </c>
      <c r="B45" s="199" t="s">
        <v>50</v>
      </c>
      <c r="C45" s="61"/>
      <c r="D45" s="310"/>
      <c r="E45" s="55"/>
    </row>
    <row r="46" spans="1:24" ht="18.75" hidden="1" customHeight="1">
      <c r="A46" s="198">
        <v>13</v>
      </c>
      <c r="B46" s="199" t="s">
        <v>121</v>
      </c>
      <c r="C46" s="61"/>
      <c r="D46" s="310"/>
      <c r="E46" s="55"/>
    </row>
    <row r="47" spans="1:24" ht="18" hidden="1" customHeight="1">
      <c r="A47" s="198">
        <v>14</v>
      </c>
      <c r="B47" s="199" t="s">
        <v>122</v>
      </c>
      <c r="C47" s="61"/>
      <c r="D47" s="310"/>
      <c r="E47" s="55"/>
      <c r="F47" s="62"/>
    </row>
    <row r="48" spans="1:24" ht="20.25" hidden="1" customHeight="1">
      <c r="A48" s="198">
        <v>15</v>
      </c>
      <c r="B48" s="199" t="s">
        <v>25</v>
      </c>
      <c r="C48" s="61"/>
      <c r="D48" s="310"/>
      <c r="E48" s="55"/>
      <c r="F48" s="62"/>
    </row>
    <row r="49" spans="1:5" ht="18" customHeight="1">
      <c r="A49" s="198">
        <v>11</v>
      </c>
      <c r="B49" s="199" t="s">
        <v>26</v>
      </c>
      <c r="C49" s="61"/>
      <c r="D49" s="310">
        <v>72</v>
      </c>
      <c r="E49" s="55"/>
    </row>
    <row r="50" spans="1:5" ht="18.75" hidden="1" customHeight="1">
      <c r="A50" s="198">
        <v>17</v>
      </c>
      <c r="B50" s="199" t="s">
        <v>69</v>
      </c>
      <c r="C50" s="61"/>
      <c r="D50" s="310"/>
      <c r="E50" s="55"/>
    </row>
    <row r="51" spans="1:5" ht="18.75" hidden="1" customHeight="1">
      <c r="A51" s="198">
        <v>18</v>
      </c>
      <c r="B51" s="199" t="s">
        <v>56</v>
      </c>
      <c r="C51" s="61"/>
      <c r="D51" s="312">
        <f>+D16</f>
        <v>0</v>
      </c>
      <c r="E51" s="55"/>
    </row>
    <row r="52" spans="1:5" ht="18" hidden="1" customHeight="1">
      <c r="A52" s="198">
        <v>19</v>
      </c>
      <c r="B52" s="199" t="s">
        <v>47</v>
      </c>
      <c r="C52" s="61"/>
      <c r="D52" s="310"/>
      <c r="E52" s="55"/>
    </row>
    <row r="53" spans="1:5" ht="18.75" hidden="1" customHeight="1">
      <c r="A53" s="198">
        <v>20</v>
      </c>
      <c r="B53" s="199" t="s">
        <v>78</v>
      </c>
      <c r="C53" s="61"/>
      <c r="D53" s="310"/>
      <c r="E53" s="55"/>
    </row>
    <row r="54" spans="1:5" ht="18.75" customHeight="1">
      <c r="A54" s="198">
        <v>12</v>
      </c>
      <c r="B54" s="199" t="s">
        <v>79</v>
      </c>
      <c r="C54" s="61"/>
      <c r="D54" s="310">
        <v>95</v>
      </c>
      <c r="E54" s="55"/>
    </row>
    <row r="55" spans="1:5" ht="18.75" customHeight="1">
      <c r="A55" s="198">
        <v>13</v>
      </c>
      <c r="B55" s="199" t="s">
        <v>48</v>
      </c>
      <c r="C55" s="61"/>
      <c r="D55" s="310">
        <v>3</v>
      </c>
      <c r="E55" s="55"/>
    </row>
    <row r="56" spans="1:5" ht="18.75" hidden="1" customHeight="1">
      <c r="A56" s="198">
        <v>23</v>
      </c>
      <c r="B56" s="199" t="s">
        <v>123</v>
      </c>
      <c r="C56" s="61"/>
      <c r="D56" s="310"/>
      <c r="E56" s="55"/>
    </row>
    <row r="57" spans="1:5" ht="18.75" hidden="1" customHeight="1">
      <c r="A57" s="198">
        <v>24</v>
      </c>
      <c r="B57" s="199" t="s">
        <v>49</v>
      </c>
      <c r="C57" s="61"/>
      <c r="D57" s="310"/>
      <c r="E57" s="55"/>
    </row>
    <row r="58" spans="1:5" ht="18.75" hidden="1" customHeight="1">
      <c r="A58" s="198">
        <v>25</v>
      </c>
      <c r="B58" s="199" t="s">
        <v>66</v>
      </c>
      <c r="C58" s="61"/>
      <c r="D58" s="310"/>
      <c r="E58" s="55"/>
    </row>
    <row r="59" spans="1:5" ht="18.75" hidden="1" customHeight="1">
      <c r="A59" s="198">
        <v>26</v>
      </c>
      <c r="B59" s="201" t="s">
        <v>203</v>
      </c>
      <c r="C59" s="61"/>
      <c r="D59" s="310"/>
      <c r="E59" s="55"/>
    </row>
    <row r="60" spans="1:5" ht="18.75" hidden="1" customHeight="1">
      <c r="A60" s="198">
        <v>27</v>
      </c>
      <c r="B60" s="201" t="s">
        <v>204</v>
      </c>
      <c r="C60" s="61"/>
      <c r="D60" s="310"/>
      <c r="E60" s="55"/>
    </row>
    <row r="61" spans="1:5" ht="18.75" hidden="1" customHeight="1">
      <c r="A61" s="198">
        <v>28</v>
      </c>
      <c r="B61" s="199" t="s">
        <v>80</v>
      </c>
      <c r="C61" s="61"/>
      <c r="D61" s="310"/>
      <c r="E61" s="55"/>
    </row>
    <row r="62" spans="1:5" ht="18.75" hidden="1" customHeight="1">
      <c r="A62" s="198">
        <v>29</v>
      </c>
      <c r="B62" s="199" t="s">
        <v>136</v>
      </c>
      <c r="C62" s="61"/>
      <c r="D62" s="310"/>
      <c r="E62" s="55"/>
    </row>
    <row r="63" spans="1:5" s="6" customFormat="1" ht="18.75" hidden="1" customHeight="1">
      <c r="A63" s="198">
        <v>30</v>
      </c>
      <c r="B63" s="203"/>
      <c r="C63" s="62"/>
      <c r="D63" s="310"/>
      <c r="E63" s="55"/>
    </row>
    <row r="64" spans="1:5" s="6" customFormat="1" ht="18.75" hidden="1" customHeight="1">
      <c r="A64" s="198">
        <v>31</v>
      </c>
      <c r="B64" s="203"/>
      <c r="C64" s="62"/>
      <c r="D64" s="310"/>
      <c r="E64" s="530" t="s">
        <v>207</v>
      </c>
    </row>
    <row r="65" spans="1:15" ht="22.8" customHeight="1">
      <c r="A65" s="198">
        <v>14</v>
      </c>
      <c r="B65" s="80" t="s">
        <v>27</v>
      </c>
      <c r="C65" s="61"/>
      <c r="D65" s="310">
        <f>+D66+46.1</f>
        <v>66.099999999999994</v>
      </c>
      <c r="E65" s="55"/>
    </row>
    <row r="66" spans="1:15" s="3" customFormat="1" ht="18.75" customHeight="1">
      <c r="A66" s="205">
        <v>14.1</v>
      </c>
      <c r="B66" s="73" t="s">
        <v>81</v>
      </c>
      <c r="C66" s="63"/>
      <c r="D66" s="310">
        <v>20</v>
      </c>
      <c r="E66" s="27"/>
      <c r="F66" s="2"/>
      <c r="G66" s="2"/>
      <c r="H66" s="2"/>
      <c r="I66" s="2"/>
      <c r="J66" s="2"/>
      <c r="K66" s="2"/>
      <c r="L66" s="2"/>
      <c r="M66" s="2"/>
      <c r="N66" s="2"/>
    </row>
    <row r="67" spans="1:15" ht="18" hidden="1" customHeight="1">
      <c r="A67" s="198">
        <v>33</v>
      </c>
      <c r="B67" s="199" t="s">
        <v>82</v>
      </c>
      <c r="C67" s="61"/>
      <c r="D67" s="310"/>
      <c r="E67" s="55"/>
    </row>
    <row r="68" spans="1:15" s="18" customFormat="1" ht="20.25" hidden="1" customHeight="1">
      <c r="A68" s="198">
        <v>34</v>
      </c>
      <c r="B68" s="199" t="s">
        <v>70</v>
      </c>
      <c r="C68" s="61"/>
      <c r="D68" s="310"/>
      <c r="E68" s="67"/>
      <c r="F68" s="17"/>
      <c r="G68" s="17"/>
      <c r="H68" s="17"/>
      <c r="I68" s="17"/>
      <c r="J68" s="17"/>
      <c r="K68" s="17"/>
      <c r="L68" s="17"/>
      <c r="M68" s="17"/>
      <c r="N68" s="17"/>
    </row>
    <row r="69" spans="1:15" ht="23.25" customHeight="1">
      <c r="A69" s="68"/>
      <c r="B69" s="69" t="s">
        <v>32</v>
      </c>
      <c r="C69" s="58"/>
      <c r="D69" s="374">
        <f>SUM(D29,D32:D37,D41:D65,D67:D68)</f>
        <v>10047.700000000003</v>
      </c>
      <c r="E69" s="371">
        <f>+D26-D69</f>
        <v>0</v>
      </c>
    </row>
    <row r="70" spans="1:15" ht="37.5" customHeight="1">
      <c r="B70" s="70"/>
      <c r="C70" s="11"/>
      <c r="D70" s="60"/>
      <c r="E70" s="55"/>
    </row>
    <row r="71" spans="1:15" ht="26.25" hidden="1" customHeight="1">
      <c r="B71" s="10" t="s">
        <v>2</v>
      </c>
      <c r="C71" s="378" t="s">
        <v>260</v>
      </c>
      <c r="D71" s="229"/>
      <c r="E71" s="55"/>
    </row>
    <row r="72" spans="1:15" ht="12.75" hidden="1" customHeight="1">
      <c r="B72" s="70"/>
      <c r="C72" s="307" t="s">
        <v>97</v>
      </c>
      <c r="D72" s="230"/>
      <c r="E72" s="55"/>
    </row>
    <row r="73" spans="1:15" ht="27" hidden="1" customHeight="1">
      <c r="B73" s="10" t="s">
        <v>6</v>
      </c>
      <c r="C73" s="378" t="s">
        <v>261</v>
      </c>
      <c r="D73" s="229"/>
      <c r="E73" s="55"/>
    </row>
    <row r="74" spans="1:15" ht="13.5" hidden="1" customHeight="1">
      <c r="B74" s="71"/>
      <c r="C74" s="307" t="s">
        <v>97</v>
      </c>
      <c r="D74" s="230"/>
      <c r="E74" s="55"/>
    </row>
    <row r="75" spans="1:15" hidden="1">
      <c r="B75" s="8" t="s">
        <v>182</v>
      </c>
      <c r="C75" s="71"/>
      <c r="D75" s="60"/>
      <c r="E75" s="55"/>
    </row>
    <row r="76" spans="1:15" s="71" customFormat="1" ht="87.6" customHeight="1">
      <c r="B76" s="531" t="s">
        <v>237</v>
      </c>
      <c r="D76" s="441" t="s">
        <v>259</v>
      </c>
      <c r="E76" s="60"/>
      <c r="F76" s="55"/>
      <c r="G76" s="55"/>
      <c r="H76" s="55"/>
      <c r="I76" s="55"/>
      <c r="J76" s="55"/>
      <c r="K76" s="55"/>
      <c r="L76" s="55"/>
      <c r="M76" s="55"/>
      <c r="N76" s="55"/>
      <c r="O76" s="55"/>
    </row>
    <row r="77" spans="1:15" s="71" customFormat="1" ht="40.5" customHeight="1">
      <c r="B77" s="321"/>
      <c r="C77" s="302"/>
      <c r="E77" s="60"/>
      <c r="F77" s="55"/>
      <c r="G77" s="55"/>
      <c r="H77" s="55"/>
      <c r="I77" s="55"/>
      <c r="J77" s="55"/>
      <c r="K77" s="55"/>
      <c r="L77" s="55"/>
      <c r="M77" s="55"/>
      <c r="N77" s="55"/>
      <c r="O77" s="55"/>
    </row>
    <row r="78" spans="1:15">
      <c r="B78" s="71"/>
      <c r="C78" s="71"/>
      <c r="D78" s="60"/>
      <c r="E78" s="55"/>
    </row>
    <row r="79" spans="1:15">
      <c r="B79" s="71"/>
      <c r="C79" s="71"/>
      <c r="D79" s="60"/>
      <c r="E79" s="55"/>
    </row>
    <row r="80" spans="1:15">
      <c r="B80" s="71"/>
      <c r="C80" s="71"/>
      <c r="D80" s="60"/>
    </row>
    <row r="81" spans="2:4">
      <c r="B81" s="71"/>
      <c r="C81" s="71"/>
      <c r="D81" s="60"/>
    </row>
    <row r="82" spans="2:4">
      <c r="B82" s="71"/>
      <c r="C82" s="71"/>
      <c r="D82" s="60"/>
    </row>
    <row r="83" spans="2:4">
      <c r="B83" s="71"/>
      <c r="C83" s="71"/>
      <c r="D83" s="60"/>
    </row>
  </sheetData>
  <sheetProtection formatCells="0" formatColumns="0" formatRows="0" insertColumns="0" insertRows="0" insertHyperlinks="0" deleteColumns="0" deleteRows="0" sort="0"/>
  <mergeCells count="3">
    <mergeCell ref="A7:D7"/>
    <mergeCell ref="A8:D8"/>
    <mergeCell ref="A9:D9"/>
  </mergeCells>
  <pageMargins left="0.2" right="0.2" top="0.37" bottom="0.27" header="0.3" footer="0.21"/>
  <pageSetup paperSize="9" scale="95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K116"/>
  <sheetViews>
    <sheetView tabSelected="1" view="pageBreakPreview" topLeftCell="A54" zoomScaleSheetLayoutView="100" workbookViewId="0">
      <selection activeCell="A89" sqref="A89:XFD93"/>
    </sheetView>
  </sheetViews>
  <sheetFormatPr defaultColWidth="9.109375" defaultRowHeight="15"/>
  <cols>
    <col min="1" max="1" width="4.88671875" style="104" customWidth="1"/>
    <col min="2" max="2" width="84.44140625" style="104" customWidth="1"/>
    <col min="3" max="3" width="30.5546875" style="104" customWidth="1"/>
    <col min="4" max="4" width="23.109375" style="133" hidden="1" customWidth="1"/>
    <col min="5" max="5" width="23.109375" style="112" customWidth="1"/>
    <col min="6" max="6" width="1.5546875" style="112" customWidth="1"/>
    <col min="7" max="7" width="1.6640625" style="112" customWidth="1"/>
    <col min="8" max="8" width="11.88671875" style="112" customWidth="1"/>
    <col min="9" max="11" width="9.109375" style="103"/>
    <col min="12" max="16384" width="9.109375" style="104"/>
  </cols>
  <sheetData>
    <row r="1" spans="1:11" s="95" customFormat="1" ht="19.5" customHeight="1">
      <c r="A1" s="93"/>
      <c r="B1" s="94"/>
      <c r="C1" s="506" t="s">
        <v>265</v>
      </c>
      <c r="D1" s="131"/>
      <c r="E1" s="49"/>
      <c r="F1" s="49"/>
      <c r="G1" s="49"/>
      <c r="H1" s="49"/>
      <c r="I1" s="97"/>
      <c r="J1" s="97"/>
      <c r="K1" s="97"/>
    </row>
    <row r="2" spans="1:11" s="95" customFormat="1" ht="21" customHeight="1">
      <c r="A2" s="93"/>
      <c r="B2" s="98"/>
      <c r="C2" s="300" t="s">
        <v>42</v>
      </c>
      <c r="D2" s="131"/>
      <c r="E2" s="49"/>
      <c r="F2" s="49"/>
      <c r="G2" s="49"/>
      <c r="H2" s="49"/>
      <c r="I2" s="97"/>
      <c r="J2" s="97"/>
      <c r="K2" s="97"/>
    </row>
    <row r="3" spans="1:11" s="95" customFormat="1" ht="19.5" customHeight="1">
      <c r="A3" s="93"/>
      <c r="B3" s="98"/>
      <c r="C3" s="300" t="s">
        <v>29</v>
      </c>
      <c r="D3" s="131"/>
      <c r="E3" s="49"/>
      <c r="F3" s="49"/>
      <c r="G3" s="49"/>
      <c r="H3" s="49"/>
      <c r="I3" s="97"/>
      <c r="J3" s="97"/>
      <c r="K3" s="97"/>
    </row>
    <row r="4" spans="1:11" s="95" customFormat="1" ht="26.25" customHeight="1">
      <c r="A4" s="93"/>
      <c r="B4" s="98"/>
      <c r="C4" s="232" t="s">
        <v>239</v>
      </c>
      <c r="D4" s="131"/>
      <c r="E4" s="49"/>
      <c r="F4" s="49"/>
      <c r="G4" s="49"/>
      <c r="H4" s="49"/>
      <c r="I4" s="97"/>
      <c r="J4" s="97"/>
      <c r="K4" s="97"/>
    </row>
    <row r="5" spans="1:11" s="95" customFormat="1" ht="24.75" customHeight="1">
      <c r="A5" s="93"/>
      <c r="B5" s="98"/>
      <c r="C5" s="232" t="s">
        <v>178</v>
      </c>
      <c r="D5" s="131"/>
      <c r="E5" s="49"/>
      <c r="F5" s="49"/>
      <c r="G5" s="49"/>
      <c r="H5" s="49"/>
      <c r="I5" s="97"/>
      <c r="J5" s="97"/>
      <c r="K5" s="97"/>
    </row>
    <row r="6" spans="1:11" s="95" customFormat="1" ht="14.25" customHeight="1">
      <c r="A6" s="93"/>
      <c r="B6" s="98"/>
      <c r="C6" s="96"/>
      <c r="D6" s="131"/>
      <c r="E6" s="49"/>
      <c r="F6" s="49"/>
      <c r="G6" s="49"/>
      <c r="H6" s="49"/>
      <c r="I6" s="97"/>
      <c r="J6" s="97"/>
      <c r="K6" s="97"/>
    </row>
    <row r="7" spans="1:11" s="95" customFormat="1" ht="19.5" customHeight="1">
      <c r="A7" s="546" t="s">
        <v>43</v>
      </c>
      <c r="B7" s="546"/>
      <c r="C7" s="546"/>
      <c r="D7" s="131"/>
      <c r="E7" s="49"/>
      <c r="F7" s="49"/>
      <c r="G7" s="49"/>
      <c r="H7" s="49"/>
      <c r="I7" s="97"/>
      <c r="J7" s="97"/>
      <c r="K7" s="97"/>
    </row>
    <row r="8" spans="1:11" s="7" customFormat="1" ht="29.25" customHeight="1">
      <c r="A8" s="542" t="str">
        <f>+'Ekamut-caxs'!A8:D8</f>
        <v xml:space="preserve">«Երևանի թիվ 16 գրադարան» ՀՈԱԿ-ի </v>
      </c>
      <c r="B8" s="542"/>
      <c r="C8" s="542"/>
      <c r="D8" s="132"/>
      <c r="E8" s="4"/>
      <c r="F8" s="363"/>
      <c r="G8" s="363"/>
      <c r="H8" s="49"/>
      <c r="I8" s="6"/>
      <c r="J8" s="6"/>
      <c r="K8" s="6"/>
    </row>
    <row r="9" spans="1:11" s="7" customFormat="1" ht="18.75" customHeight="1">
      <c r="A9" s="543" t="s">
        <v>238</v>
      </c>
      <c r="B9" s="543"/>
      <c r="C9" s="543"/>
      <c r="D9" s="131"/>
      <c r="E9" s="49"/>
      <c r="F9" s="49"/>
      <c r="G9" s="49"/>
      <c r="H9" s="49"/>
      <c r="I9" s="6"/>
      <c r="J9" s="6"/>
      <c r="K9" s="6"/>
    </row>
    <row r="10" spans="1:11" s="7" customFormat="1" ht="11.25" customHeight="1">
      <c r="A10" s="99"/>
      <c r="B10" s="99"/>
      <c r="C10" s="99"/>
      <c r="D10" s="131"/>
      <c r="E10" s="49"/>
      <c r="F10" s="49"/>
      <c r="G10" s="49"/>
      <c r="H10" s="49"/>
      <c r="I10" s="6"/>
      <c r="J10" s="6"/>
      <c r="K10" s="6"/>
    </row>
    <row r="11" spans="1:11" s="95" customFormat="1" ht="15" customHeight="1">
      <c r="A11" s="93"/>
      <c r="B11" s="93"/>
      <c r="C11" s="100" t="s">
        <v>44</v>
      </c>
      <c r="D11" s="131"/>
      <c r="E11" s="49"/>
      <c r="F11" s="49"/>
      <c r="G11" s="49"/>
      <c r="H11" s="49"/>
      <c r="I11" s="97"/>
      <c r="J11" s="97"/>
      <c r="K11" s="97"/>
    </row>
    <row r="12" spans="1:11" s="8" customFormat="1" ht="27" customHeight="1">
      <c r="A12" s="116" t="s">
        <v>3</v>
      </c>
      <c r="B12" s="116" t="s">
        <v>33</v>
      </c>
      <c r="C12" s="110" t="s">
        <v>45</v>
      </c>
      <c r="D12" s="133"/>
      <c r="E12" s="112"/>
      <c r="F12" s="112"/>
      <c r="G12" s="112"/>
      <c r="H12" s="369"/>
      <c r="I12" s="112"/>
      <c r="J12" s="112"/>
      <c r="K12" s="112"/>
    </row>
    <row r="13" spans="1:11" s="95" customFormat="1" ht="39" customHeight="1">
      <c r="A13" s="13" t="s">
        <v>7</v>
      </c>
      <c r="B13" s="14" t="s">
        <v>34</v>
      </c>
      <c r="C13" s="348">
        <f>+'Dramakani hamematakan'!D6</f>
        <v>149.19999999999999</v>
      </c>
      <c r="D13" s="544"/>
      <c r="E13" s="545"/>
      <c r="F13" s="368"/>
      <c r="G13" s="368"/>
      <c r="H13" s="310"/>
      <c r="I13" s="97"/>
      <c r="J13" s="97"/>
      <c r="K13" s="97"/>
    </row>
    <row r="14" spans="1:11" s="95" customFormat="1" ht="27" customHeight="1">
      <c r="A14" s="13" t="s">
        <v>11</v>
      </c>
      <c r="B14" s="14" t="s">
        <v>85</v>
      </c>
      <c r="C14" s="348">
        <f>SUM(C15:C26)</f>
        <v>10027.700000000001</v>
      </c>
      <c r="D14" s="131"/>
      <c r="E14" s="49"/>
      <c r="F14" s="49"/>
      <c r="G14" s="49"/>
      <c r="H14" s="49"/>
      <c r="I14" s="97"/>
      <c r="J14" s="97"/>
      <c r="K14" s="97"/>
    </row>
    <row r="15" spans="1:11" s="95" customFormat="1" ht="21" customHeight="1">
      <c r="A15" s="79">
        <v>1</v>
      </c>
      <c r="B15" s="337" t="s">
        <v>119</v>
      </c>
      <c r="C15" s="339">
        <f>+'Pastaci finansav.'!C11</f>
        <v>10027.700000000001</v>
      </c>
      <c r="D15" s="131"/>
      <c r="E15" s="49"/>
      <c r="F15" s="49"/>
      <c r="G15" s="49"/>
      <c r="H15" s="49"/>
      <c r="I15" s="97"/>
      <c r="J15" s="97"/>
      <c r="K15" s="97"/>
    </row>
    <row r="16" spans="1:11" s="95" customFormat="1" ht="22.5" hidden="1" customHeight="1">
      <c r="A16" s="79">
        <v>2</v>
      </c>
      <c r="B16" s="415" t="s">
        <v>196</v>
      </c>
      <c r="C16" s="339">
        <f>+'Pastaci finansav.'!D11</f>
        <v>0</v>
      </c>
      <c r="D16" s="131"/>
      <c r="E16" s="49"/>
      <c r="F16" s="49"/>
      <c r="G16" s="49"/>
      <c r="H16" s="49"/>
      <c r="I16" s="97"/>
      <c r="J16" s="97"/>
      <c r="K16" s="97"/>
    </row>
    <row r="17" spans="1:11" s="95" customFormat="1" ht="17.399999999999999" hidden="1">
      <c r="A17" s="79">
        <v>3</v>
      </c>
      <c r="B17" s="340" t="s">
        <v>8</v>
      </c>
      <c r="C17" s="339">
        <f>+'Pastaci finansav.'!E11</f>
        <v>0</v>
      </c>
      <c r="D17" s="9" t="s">
        <v>209</v>
      </c>
      <c r="E17" s="49"/>
      <c r="F17" s="49"/>
      <c r="G17" s="49"/>
      <c r="H17" s="49"/>
      <c r="I17" s="97"/>
      <c r="J17" s="97"/>
      <c r="K17" s="97"/>
    </row>
    <row r="18" spans="1:11" s="95" customFormat="1" ht="17.399999999999999" hidden="1">
      <c r="A18" s="79">
        <v>4</v>
      </c>
      <c r="B18" s="341" t="s">
        <v>55</v>
      </c>
      <c r="C18" s="338"/>
      <c r="D18" s="131"/>
      <c r="E18" s="49"/>
      <c r="F18" s="49"/>
      <c r="G18" s="49"/>
      <c r="H18" s="49"/>
      <c r="I18" s="97"/>
      <c r="J18" s="97"/>
      <c r="K18" s="97"/>
    </row>
    <row r="19" spans="1:11" s="95" customFormat="1" ht="17.399999999999999" hidden="1">
      <c r="A19" s="79">
        <v>5</v>
      </c>
      <c r="B19" s="342" t="s">
        <v>65</v>
      </c>
      <c r="C19" s="338">
        <f>+'Ekamut-caxs'!D16</f>
        <v>0</v>
      </c>
      <c r="D19" s="131"/>
      <c r="E19" s="49"/>
      <c r="F19" s="49"/>
      <c r="G19" s="49"/>
      <c r="H19" s="49"/>
      <c r="I19" s="97"/>
      <c r="J19" s="97"/>
      <c r="K19" s="97"/>
    </row>
    <row r="20" spans="1:11" s="95" customFormat="1" ht="16.5" hidden="1" customHeight="1">
      <c r="A20" s="79">
        <v>6</v>
      </c>
      <c r="B20" s="199" t="s">
        <v>195</v>
      </c>
      <c r="C20" s="339">
        <f>+'Ekamut-caxs'!D17</f>
        <v>0</v>
      </c>
      <c r="D20" s="134"/>
      <c r="E20" s="125"/>
      <c r="F20" s="125"/>
      <c r="G20" s="125"/>
      <c r="H20" s="49"/>
      <c r="I20" s="97"/>
      <c r="J20" s="97"/>
      <c r="K20" s="97"/>
    </row>
    <row r="21" spans="1:11" s="95" customFormat="1" ht="17.399999999999999" hidden="1">
      <c r="A21" s="79">
        <v>7</v>
      </c>
      <c r="B21" s="337" t="s">
        <v>9</v>
      </c>
      <c r="C21" s="339">
        <f>+'Ekamut-caxs'!D18</f>
        <v>0</v>
      </c>
      <c r="D21" s="131"/>
      <c r="E21" s="49"/>
      <c r="F21" s="49"/>
      <c r="G21" s="49"/>
      <c r="H21" s="49"/>
      <c r="I21" s="97"/>
      <c r="J21" s="97"/>
      <c r="K21" s="97"/>
    </row>
    <row r="22" spans="1:11" s="95" customFormat="1" ht="16.5" hidden="1" customHeight="1">
      <c r="A22" s="79">
        <v>8</v>
      </c>
      <c r="B22" s="337" t="s">
        <v>74</v>
      </c>
      <c r="C22" s="339">
        <f>+'Ekamut-caxs'!D19</f>
        <v>0</v>
      </c>
      <c r="D22" s="134"/>
      <c r="E22" s="125"/>
      <c r="F22" s="125"/>
      <c r="G22" s="125"/>
      <c r="H22" s="49"/>
      <c r="I22" s="97"/>
      <c r="J22" s="97"/>
      <c r="K22" s="97"/>
    </row>
    <row r="23" spans="1:11" s="95" customFormat="1" ht="16.5" hidden="1" customHeight="1">
      <c r="A23" s="79">
        <v>9</v>
      </c>
      <c r="B23" s="337" t="s">
        <v>35</v>
      </c>
      <c r="C23" s="338"/>
      <c r="D23" s="134"/>
      <c r="E23" s="125"/>
      <c r="F23" s="125"/>
      <c r="G23" s="125"/>
      <c r="H23" s="49"/>
      <c r="I23" s="97"/>
      <c r="J23" s="97"/>
      <c r="K23" s="97"/>
    </row>
    <row r="24" spans="1:11" s="95" customFormat="1" ht="16.5" hidden="1" customHeight="1">
      <c r="A24" s="79">
        <v>10</v>
      </c>
      <c r="B24" s="337" t="s">
        <v>10</v>
      </c>
      <c r="C24" s="339">
        <f>+'Ekamut-caxs'!D23</f>
        <v>0</v>
      </c>
      <c r="D24" s="134"/>
      <c r="E24" s="125"/>
      <c r="F24" s="125"/>
      <c r="G24" s="125"/>
      <c r="H24" s="49"/>
      <c r="I24" s="97"/>
      <c r="J24" s="97"/>
      <c r="K24" s="97"/>
    </row>
    <row r="25" spans="1:11" s="97" customFormat="1" ht="16.5" hidden="1" customHeight="1">
      <c r="A25" s="79">
        <v>11</v>
      </c>
      <c r="B25" s="343"/>
      <c r="C25" s="338">
        <f>+'Ekamut-caxs'!D24</f>
        <v>0</v>
      </c>
      <c r="D25" s="134"/>
      <c r="E25" s="125"/>
      <c r="F25" s="125"/>
      <c r="G25" s="125"/>
      <c r="H25" s="49"/>
    </row>
    <row r="26" spans="1:11" s="97" customFormat="1" ht="16.5" hidden="1" customHeight="1">
      <c r="A26" s="79">
        <v>12</v>
      </c>
      <c r="B26" s="343"/>
      <c r="C26" s="338">
        <f>+'Ekamut-caxs'!D25</f>
        <v>0</v>
      </c>
      <c r="D26" s="130" t="s">
        <v>208</v>
      </c>
      <c r="E26" s="125"/>
      <c r="F26" s="125"/>
      <c r="G26" s="125"/>
      <c r="H26" s="49"/>
    </row>
    <row r="27" spans="1:11" s="95" customFormat="1" ht="24" customHeight="1">
      <c r="A27" s="13" t="s">
        <v>36</v>
      </c>
      <c r="B27" s="14" t="s">
        <v>86</v>
      </c>
      <c r="C27" s="348">
        <f>C28+C71+C84</f>
        <v>10130.800000000001</v>
      </c>
      <c r="D27" s="377">
        <f>+C13-C69</f>
        <v>71.8</v>
      </c>
      <c r="E27" s="49"/>
      <c r="F27" s="49"/>
      <c r="G27" s="49"/>
      <c r="H27" s="49"/>
      <c r="I27" s="97"/>
      <c r="J27" s="97"/>
      <c r="K27" s="97"/>
    </row>
    <row r="28" spans="1:11" s="95" customFormat="1" ht="22.5" customHeight="1">
      <c r="A28" s="16" t="s">
        <v>58</v>
      </c>
      <c r="B28" s="14" t="s">
        <v>61</v>
      </c>
      <c r="C28" s="348">
        <f>SUM(C29,C32:C37,C41:C65,C69:C70)</f>
        <v>10059.000000000002</v>
      </c>
      <c r="D28" s="131"/>
      <c r="E28" s="49"/>
      <c r="F28" s="49"/>
      <c r="G28" s="49"/>
      <c r="H28" s="49"/>
      <c r="I28" s="97"/>
      <c r="J28" s="97"/>
      <c r="K28" s="97"/>
    </row>
    <row r="29" spans="1:11" s="118" customFormat="1" ht="18" customHeight="1">
      <c r="A29" s="79">
        <v>1</v>
      </c>
      <c r="B29" s="344" t="s">
        <v>12</v>
      </c>
      <c r="C29" s="339">
        <f>+'Ekamut-caxs'!D29</f>
        <v>9205.2000000000007</v>
      </c>
      <c r="D29" s="135"/>
      <c r="E29" s="126"/>
      <c r="F29" s="126"/>
      <c r="G29" s="126"/>
      <c r="H29" s="126"/>
      <c r="I29" s="117"/>
      <c r="J29" s="117"/>
      <c r="K29" s="117"/>
    </row>
    <row r="30" spans="1:11" s="107" customFormat="1" ht="18" hidden="1" customHeight="1">
      <c r="A30" s="28">
        <v>1.1000000000000001</v>
      </c>
      <c r="B30" s="33" t="s">
        <v>120</v>
      </c>
      <c r="C30" s="352">
        <f>+'Ekamut-caxs'!D30</f>
        <v>0</v>
      </c>
      <c r="D30" s="366"/>
      <c r="E30" s="127"/>
      <c r="F30" s="127"/>
      <c r="G30" s="127"/>
      <c r="H30" s="127"/>
      <c r="I30" s="106"/>
      <c r="J30" s="106"/>
      <c r="K30" s="106"/>
    </row>
    <row r="31" spans="1:11" s="107" customFormat="1" ht="18" hidden="1" customHeight="1">
      <c r="A31" s="28">
        <v>1.2</v>
      </c>
      <c r="B31" s="33" t="s">
        <v>13</v>
      </c>
      <c r="C31" s="352">
        <f>+'Ekamut-caxs'!D31</f>
        <v>0</v>
      </c>
      <c r="D31" s="136"/>
      <c r="E31" s="127"/>
      <c r="F31" s="127"/>
      <c r="G31" s="127"/>
      <c r="H31" s="127"/>
      <c r="I31" s="106"/>
      <c r="J31" s="106"/>
      <c r="K31" s="106"/>
    </row>
    <row r="32" spans="1:11" s="120" customFormat="1" ht="18" customHeight="1">
      <c r="A32" s="79">
        <v>2</v>
      </c>
      <c r="B32" s="340" t="s">
        <v>15</v>
      </c>
      <c r="C32" s="339">
        <f>+'Ekamut-caxs'!D32</f>
        <v>295.2</v>
      </c>
      <c r="D32" s="471">
        <f>+C32-Komunal!F20</f>
        <v>0</v>
      </c>
      <c r="E32" s="111"/>
      <c r="F32" s="111"/>
      <c r="G32" s="111"/>
      <c r="H32" s="111"/>
      <c r="I32" s="119"/>
      <c r="J32" s="119"/>
      <c r="K32" s="119"/>
    </row>
    <row r="33" spans="1:11" s="120" customFormat="1" ht="18" customHeight="1">
      <c r="A33" s="79">
        <v>3</v>
      </c>
      <c r="B33" s="340" t="s">
        <v>14</v>
      </c>
      <c r="C33" s="339">
        <f>+'Ekamut-caxs'!D33</f>
        <v>68.7</v>
      </c>
      <c r="D33" s="471">
        <f>+C33-Komunal!J20</f>
        <v>0</v>
      </c>
      <c r="E33" s="111"/>
      <c r="F33" s="111"/>
      <c r="G33" s="111"/>
      <c r="H33" s="111"/>
      <c r="I33" s="119"/>
      <c r="J33" s="119"/>
      <c r="K33" s="119"/>
    </row>
    <row r="34" spans="1:11" s="120" customFormat="1" ht="18" customHeight="1">
      <c r="A34" s="79">
        <v>4</v>
      </c>
      <c r="B34" s="340" t="s">
        <v>16</v>
      </c>
      <c r="C34" s="339">
        <f>+'Ekamut-caxs'!D34</f>
        <v>35.1</v>
      </c>
      <c r="D34" s="471">
        <f>+C34-Komunal!M20</f>
        <v>0</v>
      </c>
      <c r="E34" s="111"/>
      <c r="F34" s="111"/>
      <c r="G34" s="111"/>
      <c r="H34" s="111"/>
      <c r="I34" s="119"/>
      <c r="J34" s="119"/>
      <c r="K34" s="119"/>
    </row>
    <row r="35" spans="1:11" s="120" customFormat="1" ht="18" customHeight="1">
      <c r="A35" s="79">
        <v>5</v>
      </c>
      <c r="B35" s="340" t="s">
        <v>17</v>
      </c>
      <c r="C35" s="339">
        <f>+'Ekamut-caxs'!D35</f>
        <v>8.6</v>
      </c>
      <c r="D35" s="137"/>
      <c r="E35" s="111"/>
      <c r="F35" s="111"/>
      <c r="G35" s="111"/>
      <c r="H35" s="111"/>
      <c r="I35" s="119"/>
      <c r="J35" s="119"/>
      <c r="K35" s="119"/>
    </row>
    <row r="36" spans="1:11" s="120" customFormat="1" ht="18" customHeight="1">
      <c r="A36" s="79">
        <v>6</v>
      </c>
      <c r="B36" s="340" t="s">
        <v>18</v>
      </c>
      <c r="C36" s="339">
        <f>+'Ekamut-caxs'!D36</f>
        <v>2.4</v>
      </c>
      <c r="D36" s="137"/>
      <c r="E36" s="111"/>
      <c r="F36" s="111"/>
      <c r="G36" s="111"/>
      <c r="H36" s="111"/>
      <c r="I36" s="119"/>
      <c r="J36" s="119"/>
      <c r="K36" s="119"/>
    </row>
    <row r="37" spans="1:11" s="120" customFormat="1" ht="18" customHeight="1">
      <c r="A37" s="79">
        <v>7</v>
      </c>
      <c r="B37" s="340" t="s">
        <v>19</v>
      </c>
      <c r="C37" s="339">
        <f>SUM(C38:C40)</f>
        <v>120.4</v>
      </c>
      <c r="D37" s="137"/>
      <c r="E37" s="111"/>
      <c r="F37" s="111"/>
      <c r="G37" s="111"/>
      <c r="H37" s="111"/>
      <c r="I37" s="119"/>
      <c r="J37" s="119"/>
      <c r="K37" s="119"/>
    </row>
    <row r="38" spans="1:11" ht="18" customHeight="1">
      <c r="A38" s="28">
        <v>7.1</v>
      </c>
      <c r="B38" s="33" t="s">
        <v>20</v>
      </c>
      <c r="C38" s="339">
        <f>+'Ekamut-caxs'!D38</f>
        <v>57.6</v>
      </c>
    </row>
    <row r="39" spans="1:11" ht="18" hidden="1" customHeight="1">
      <c r="A39" s="28">
        <v>7.2</v>
      </c>
      <c r="B39" s="33" t="s">
        <v>21</v>
      </c>
      <c r="C39" s="339">
        <f>+'Ekamut-caxs'!D39</f>
        <v>0</v>
      </c>
    </row>
    <row r="40" spans="1:11" ht="18" customHeight="1">
      <c r="A40" s="28">
        <v>7.3</v>
      </c>
      <c r="B40" s="33" t="s">
        <v>22</v>
      </c>
      <c r="C40" s="339">
        <f>+'Ekamut-caxs'!D40</f>
        <v>62.8</v>
      </c>
    </row>
    <row r="41" spans="1:11" s="120" customFormat="1" ht="18" customHeight="1">
      <c r="A41" s="79">
        <v>8</v>
      </c>
      <c r="B41" s="340" t="s">
        <v>23</v>
      </c>
      <c r="C41" s="339">
        <f>+'Ekamut-caxs'!D41</f>
        <v>27.5</v>
      </c>
      <c r="D41" s="137"/>
      <c r="E41" s="111"/>
      <c r="F41" s="111"/>
      <c r="G41" s="111"/>
      <c r="H41" s="111"/>
      <c r="I41" s="119"/>
      <c r="J41" s="119"/>
      <c r="K41" s="119"/>
    </row>
    <row r="42" spans="1:11" s="120" customFormat="1" ht="18" customHeight="1">
      <c r="A42" s="79">
        <v>9</v>
      </c>
      <c r="B42" s="340" t="s">
        <v>31</v>
      </c>
      <c r="C42" s="338">
        <f>+'Ekamut-caxs'!D42</f>
        <v>13.9</v>
      </c>
      <c r="D42" s="55"/>
      <c r="E42" s="111"/>
      <c r="F42" s="111"/>
      <c r="G42" s="111"/>
      <c r="H42" s="111"/>
      <c r="I42" s="119"/>
      <c r="J42" s="119"/>
      <c r="K42" s="119"/>
    </row>
    <row r="43" spans="1:11" s="120" customFormat="1" ht="18" customHeight="1">
      <c r="A43" s="79">
        <v>10</v>
      </c>
      <c r="B43" s="340" t="s">
        <v>24</v>
      </c>
      <c r="C43" s="338">
        <f>+'Ekamut-caxs'!D43</f>
        <v>34.6</v>
      </c>
      <c r="D43" s="137"/>
      <c r="E43" s="111"/>
      <c r="F43" s="111"/>
      <c r="G43" s="111"/>
      <c r="H43" s="111"/>
      <c r="I43" s="119"/>
      <c r="J43" s="119"/>
      <c r="K43" s="119"/>
    </row>
    <row r="44" spans="1:11" s="120" customFormat="1" ht="18" hidden="1" customHeight="1">
      <c r="A44" s="79">
        <v>11</v>
      </c>
      <c r="B44" s="345" t="s">
        <v>77</v>
      </c>
      <c r="C44" s="338">
        <f>+'Ekamut-caxs'!D44</f>
        <v>0</v>
      </c>
      <c r="D44" s="137"/>
      <c r="E44" s="111"/>
      <c r="F44" s="111"/>
      <c r="G44" s="111"/>
      <c r="H44" s="111"/>
      <c r="I44" s="119"/>
      <c r="J44" s="119"/>
      <c r="K44" s="119"/>
    </row>
    <row r="45" spans="1:11" s="89" customFormat="1" ht="18" hidden="1" customHeight="1">
      <c r="A45" s="79">
        <v>12</v>
      </c>
      <c r="B45" s="340" t="s">
        <v>50</v>
      </c>
      <c r="C45" s="339">
        <f>+'Ekamut-caxs'!D45</f>
        <v>0</v>
      </c>
      <c r="D45" s="138"/>
      <c r="E45" s="87"/>
      <c r="F45" s="87"/>
      <c r="G45" s="87"/>
      <c r="H45" s="72"/>
      <c r="I45" s="88"/>
      <c r="J45" s="88"/>
      <c r="K45" s="88"/>
    </row>
    <row r="46" spans="1:11" s="120" customFormat="1" ht="18" hidden="1" customHeight="1">
      <c r="A46" s="79">
        <v>13</v>
      </c>
      <c r="B46" s="340" t="s">
        <v>121</v>
      </c>
      <c r="C46" s="339">
        <f>+'Ekamut-caxs'!D46</f>
        <v>0</v>
      </c>
      <c r="D46" s="137"/>
      <c r="E46" s="111"/>
      <c r="F46" s="111"/>
      <c r="G46" s="111"/>
      <c r="H46" s="111"/>
      <c r="I46" s="119"/>
      <c r="J46" s="119"/>
      <c r="K46" s="119"/>
    </row>
    <row r="47" spans="1:11" s="120" customFormat="1" ht="18" hidden="1" customHeight="1">
      <c r="A47" s="79">
        <v>14</v>
      </c>
      <c r="B47" s="340" t="s">
        <v>122</v>
      </c>
      <c r="C47" s="339">
        <f>+'Ekamut-caxs'!D47</f>
        <v>0</v>
      </c>
      <c r="D47" s="137"/>
      <c r="E47" s="111"/>
      <c r="F47" s="111"/>
      <c r="G47" s="111"/>
      <c r="H47" s="111"/>
      <c r="I47" s="119"/>
      <c r="J47" s="119"/>
      <c r="K47" s="119"/>
    </row>
    <row r="48" spans="1:11" s="120" customFormat="1" ht="18" hidden="1" customHeight="1">
      <c r="A48" s="79">
        <v>15</v>
      </c>
      <c r="B48" s="340" t="s">
        <v>25</v>
      </c>
      <c r="C48" s="339">
        <f>+'Ekamut-caxs'!D48</f>
        <v>0</v>
      </c>
      <c r="D48" s="137"/>
      <c r="E48" s="111"/>
      <c r="F48" s="111"/>
      <c r="G48" s="111"/>
      <c r="H48" s="111"/>
      <c r="I48" s="119"/>
      <c r="J48" s="119"/>
      <c r="K48" s="119"/>
    </row>
    <row r="49" spans="1:11" s="118" customFormat="1" ht="17.25" customHeight="1">
      <c r="A49" s="79">
        <v>11</v>
      </c>
      <c r="B49" s="340" t="s">
        <v>26</v>
      </c>
      <c r="C49" s="339">
        <f>+'Ekamut-caxs'!D49</f>
        <v>72</v>
      </c>
      <c r="D49" s="135"/>
      <c r="E49" s="126"/>
      <c r="F49" s="126"/>
      <c r="G49" s="126"/>
      <c r="H49" s="126"/>
      <c r="I49" s="117"/>
      <c r="J49" s="117"/>
      <c r="K49" s="117"/>
    </row>
    <row r="50" spans="1:11" s="118" customFormat="1" ht="18" hidden="1" customHeight="1">
      <c r="A50" s="79">
        <v>17</v>
      </c>
      <c r="B50" s="340" t="s">
        <v>69</v>
      </c>
      <c r="C50" s="339">
        <f>+'Ekamut-caxs'!D50</f>
        <v>0</v>
      </c>
      <c r="D50" s="135"/>
      <c r="E50" s="126"/>
      <c r="F50" s="126"/>
      <c r="G50" s="126"/>
      <c r="H50" s="126"/>
      <c r="I50" s="117"/>
      <c r="J50" s="117"/>
      <c r="K50" s="117"/>
    </row>
    <row r="51" spans="1:11" s="118" customFormat="1" ht="18" hidden="1" customHeight="1">
      <c r="A51" s="79">
        <v>18</v>
      </c>
      <c r="B51" s="340" t="s">
        <v>56</v>
      </c>
      <c r="C51" s="339">
        <f>+'Ekamut-caxs'!D51</f>
        <v>0</v>
      </c>
      <c r="D51" s="135"/>
      <c r="E51" s="126"/>
      <c r="F51" s="126"/>
      <c r="G51" s="126"/>
      <c r="H51" s="126"/>
      <c r="I51" s="117"/>
      <c r="J51" s="117"/>
      <c r="K51" s="117"/>
    </row>
    <row r="52" spans="1:11" s="89" customFormat="1" ht="18" hidden="1" customHeight="1">
      <c r="A52" s="79">
        <v>19</v>
      </c>
      <c r="B52" s="340" t="s">
        <v>47</v>
      </c>
      <c r="C52" s="339">
        <f>+'Ekamut-caxs'!D52</f>
        <v>0</v>
      </c>
      <c r="D52" s="138"/>
      <c r="E52" s="87"/>
      <c r="F52" s="87"/>
      <c r="G52" s="87"/>
      <c r="H52" s="72"/>
      <c r="I52" s="88"/>
      <c r="J52" s="88"/>
      <c r="K52" s="88"/>
    </row>
    <row r="53" spans="1:11" s="89" customFormat="1" ht="18.75" hidden="1" customHeight="1">
      <c r="A53" s="79">
        <v>20</v>
      </c>
      <c r="B53" s="340" t="s">
        <v>78</v>
      </c>
      <c r="C53" s="339">
        <f>+'Ekamut-caxs'!D53</f>
        <v>0</v>
      </c>
      <c r="D53" s="138"/>
      <c r="E53" s="87"/>
      <c r="F53" s="87"/>
      <c r="G53" s="87"/>
      <c r="H53" s="72"/>
      <c r="I53" s="88"/>
      <c r="J53" s="88"/>
      <c r="K53" s="88"/>
    </row>
    <row r="54" spans="1:11" s="89" customFormat="1" ht="18" customHeight="1">
      <c r="A54" s="79">
        <v>12</v>
      </c>
      <c r="B54" s="340" t="s">
        <v>79</v>
      </c>
      <c r="C54" s="339">
        <f>+'Ekamut-caxs'!D54</f>
        <v>95</v>
      </c>
      <c r="D54" s="55"/>
      <c r="E54" s="87"/>
      <c r="F54" s="87"/>
      <c r="G54" s="87"/>
      <c r="H54" s="72"/>
      <c r="I54" s="88"/>
      <c r="J54" s="88"/>
      <c r="K54" s="88"/>
    </row>
    <row r="55" spans="1:11" s="89" customFormat="1" ht="18" customHeight="1">
      <c r="A55" s="79">
        <v>13</v>
      </c>
      <c r="B55" s="340" t="s">
        <v>48</v>
      </c>
      <c r="C55" s="339">
        <f>+'Ekamut-caxs'!D55</f>
        <v>3</v>
      </c>
      <c r="D55" s="138"/>
      <c r="E55" s="87"/>
      <c r="F55" s="87"/>
      <c r="G55" s="87"/>
      <c r="H55" s="72"/>
      <c r="I55" s="88"/>
      <c r="J55" s="88"/>
      <c r="K55" s="88"/>
    </row>
    <row r="56" spans="1:11" s="89" customFormat="1" ht="18" hidden="1" customHeight="1">
      <c r="A56" s="79">
        <v>23</v>
      </c>
      <c r="B56" s="340" t="s">
        <v>123</v>
      </c>
      <c r="C56" s="339">
        <f>+'Ekamut-caxs'!D56</f>
        <v>0</v>
      </c>
      <c r="D56" s="138"/>
      <c r="E56" s="87"/>
      <c r="F56" s="87"/>
      <c r="G56" s="87"/>
      <c r="H56" s="72"/>
      <c r="I56" s="88"/>
      <c r="J56" s="88"/>
      <c r="K56" s="88"/>
    </row>
    <row r="57" spans="1:11" s="89" customFormat="1" ht="18" hidden="1" customHeight="1">
      <c r="A57" s="79">
        <v>24</v>
      </c>
      <c r="B57" s="340" t="s">
        <v>49</v>
      </c>
      <c r="C57" s="339">
        <f>+'Ekamut-caxs'!D57</f>
        <v>0</v>
      </c>
      <c r="D57" s="138"/>
      <c r="E57" s="87"/>
      <c r="F57" s="87"/>
      <c r="G57" s="87"/>
      <c r="H57" s="72"/>
      <c r="I57" s="88"/>
      <c r="J57" s="88"/>
      <c r="K57" s="88"/>
    </row>
    <row r="58" spans="1:11" s="89" customFormat="1" ht="18" hidden="1" customHeight="1">
      <c r="A58" s="79">
        <v>25</v>
      </c>
      <c r="B58" s="340" t="s">
        <v>66</v>
      </c>
      <c r="C58" s="339">
        <f>+'Ekamut-caxs'!D58</f>
        <v>0</v>
      </c>
      <c r="D58" s="138"/>
      <c r="E58" s="87"/>
      <c r="F58" s="87"/>
      <c r="G58" s="87"/>
      <c r="H58" s="72"/>
      <c r="I58" s="88"/>
      <c r="J58" s="88"/>
      <c r="K58" s="88"/>
    </row>
    <row r="59" spans="1:11" s="89" customFormat="1" ht="18" hidden="1" customHeight="1">
      <c r="A59" s="79">
        <v>26</v>
      </c>
      <c r="B59" s="507" t="s">
        <v>203</v>
      </c>
      <c r="C59" s="339">
        <f>+'Ekamut-caxs'!D59</f>
        <v>0</v>
      </c>
      <c r="D59" s="138"/>
      <c r="E59" s="87"/>
      <c r="F59" s="87"/>
      <c r="G59" s="87"/>
      <c r="H59" s="72"/>
      <c r="I59" s="88"/>
      <c r="J59" s="88"/>
      <c r="K59" s="88"/>
    </row>
    <row r="60" spans="1:11" s="89" customFormat="1" ht="18" hidden="1" customHeight="1">
      <c r="A60" s="79">
        <v>27</v>
      </c>
      <c r="B60" s="358" t="s">
        <v>204</v>
      </c>
      <c r="C60" s="339">
        <f>+'Ekamut-caxs'!D60</f>
        <v>0</v>
      </c>
      <c r="D60" s="138"/>
      <c r="E60" s="87"/>
      <c r="F60" s="87"/>
      <c r="G60" s="87"/>
      <c r="H60" s="72"/>
      <c r="I60" s="88"/>
      <c r="J60" s="88"/>
      <c r="K60" s="88"/>
    </row>
    <row r="61" spans="1:11" s="89" customFormat="1" ht="18" hidden="1" customHeight="1">
      <c r="A61" s="79">
        <v>28</v>
      </c>
      <c r="B61" s="340" t="s">
        <v>80</v>
      </c>
      <c r="C61" s="339">
        <f>+'Ekamut-caxs'!D61</f>
        <v>0</v>
      </c>
      <c r="D61" s="138"/>
      <c r="E61" s="87"/>
      <c r="F61" s="87"/>
      <c r="G61" s="87"/>
      <c r="H61" s="72"/>
      <c r="I61" s="88"/>
      <c r="J61" s="88"/>
      <c r="K61" s="88"/>
    </row>
    <row r="62" spans="1:11" s="89" customFormat="1" ht="18" hidden="1" customHeight="1">
      <c r="A62" s="79">
        <v>29</v>
      </c>
      <c r="B62" s="340" t="s">
        <v>136</v>
      </c>
      <c r="C62" s="339">
        <f>+'Ekamut-caxs'!D62</f>
        <v>0</v>
      </c>
      <c r="D62" s="138"/>
      <c r="E62" s="87"/>
      <c r="F62" s="87"/>
      <c r="G62" s="87"/>
      <c r="H62" s="72"/>
      <c r="I62" s="88"/>
      <c r="J62" s="88"/>
      <c r="K62" s="88"/>
    </row>
    <row r="63" spans="1:11" s="88" customFormat="1" ht="18" hidden="1" customHeight="1">
      <c r="A63" s="79">
        <v>30</v>
      </c>
      <c r="B63" s="360"/>
      <c r="C63" s="338">
        <f>+'Ekamut-caxs'!D63</f>
        <v>0</v>
      </c>
      <c r="D63" s="138"/>
      <c r="E63" s="87"/>
      <c r="F63" s="87"/>
      <c r="G63" s="87"/>
      <c r="H63" s="72"/>
    </row>
    <row r="64" spans="1:11" s="88" customFormat="1" ht="18" hidden="1" customHeight="1">
      <c r="A64" s="79">
        <v>31</v>
      </c>
      <c r="B64" s="360"/>
      <c r="C64" s="338">
        <f>+'Ekamut-caxs'!D64</f>
        <v>0</v>
      </c>
      <c r="D64" s="130" t="s">
        <v>207</v>
      </c>
      <c r="E64" s="87"/>
      <c r="F64" s="87"/>
      <c r="G64" s="87"/>
      <c r="H64" s="72"/>
    </row>
    <row r="65" spans="1:11" s="120" customFormat="1" ht="22.5" hidden="1" customHeight="1">
      <c r="A65" s="79">
        <v>32</v>
      </c>
      <c r="B65" s="361" t="s">
        <v>37</v>
      </c>
      <c r="C65" s="339">
        <f>SUM(C66:C68)</f>
        <v>0</v>
      </c>
      <c r="D65" s="137"/>
      <c r="E65" s="111"/>
      <c r="F65" s="111"/>
      <c r="G65" s="111"/>
      <c r="H65" s="111"/>
      <c r="I65" s="119"/>
      <c r="J65" s="119"/>
      <c r="K65" s="119"/>
    </row>
    <row r="66" spans="1:11" ht="19.5" hidden="1" customHeight="1">
      <c r="A66" s="15">
        <v>32.1</v>
      </c>
      <c r="B66" s="123" t="s">
        <v>38</v>
      </c>
      <c r="C66" s="317"/>
    </row>
    <row r="67" spans="1:11" ht="19.5" hidden="1" customHeight="1">
      <c r="A67" s="15">
        <v>32.200000000000003</v>
      </c>
      <c r="B67" s="123" t="s">
        <v>51</v>
      </c>
      <c r="C67" s="317"/>
    </row>
    <row r="68" spans="1:11" ht="19.5" hidden="1" customHeight="1">
      <c r="A68" s="15">
        <v>32.299999999999997</v>
      </c>
      <c r="B68" s="123" t="s">
        <v>87</v>
      </c>
      <c r="C68" s="317">
        <f>+'Ekamut-caxs'!D67</f>
        <v>0</v>
      </c>
    </row>
    <row r="69" spans="1:11" s="120" customFormat="1" ht="17.25" customHeight="1">
      <c r="A69" s="91">
        <v>14</v>
      </c>
      <c r="B69" s="346" t="s">
        <v>39</v>
      </c>
      <c r="C69" s="339">
        <f>+'Deb. ev kreditor'!D59-'Deb. ev kreditor'!D54</f>
        <v>77.399999999999991</v>
      </c>
      <c r="D69" s="538">
        <f>+C13-C69</f>
        <v>71.8</v>
      </c>
      <c r="E69" s="111"/>
      <c r="F69" s="111"/>
      <c r="G69" s="111"/>
      <c r="H69" s="111"/>
      <c r="I69" s="119"/>
      <c r="J69" s="119"/>
      <c r="K69" s="119"/>
    </row>
    <row r="70" spans="1:11" s="120" customFormat="1" ht="16.5" hidden="1" customHeight="1">
      <c r="A70" s="91">
        <v>34</v>
      </c>
      <c r="B70" s="347" t="s">
        <v>88</v>
      </c>
      <c r="C70" s="338"/>
      <c r="D70" s="137" t="s">
        <v>229</v>
      </c>
      <c r="E70" s="111"/>
      <c r="F70" s="111"/>
      <c r="G70" s="111"/>
      <c r="H70" s="111"/>
      <c r="I70" s="119"/>
      <c r="J70" s="119"/>
      <c r="K70" s="119"/>
    </row>
    <row r="71" spans="1:11" s="102" customFormat="1" ht="25.5" hidden="1" customHeight="1">
      <c r="A71" s="45" t="s">
        <v>59</v>
      </c>
      <c r="B71" s="105" t="s">
        <v>62</v>
      </c>
      <c r="C71" s="348">
        <f>C72+C80</f>
        <v>0</v>
      </c>
      <c r="D71" s="139"/>
      <c r="E71" s="128"/>
      <c r="F71" s="128"/>
      <c r="G71" s="128"/>
      <c r="H71" s="128"/>
      <c r="I71" s="101"/>
      <c r="J71" s="101"/>
      <c r="K71" s="101"/>
    </row>
    <row r="72" spans="1:11" s="118" customFormat="1" ht="26.25" hidden="1" customHeight="1">
      <c r="A72" s="91">
        <v>1</v>
      </c>
      <c r="B72" s="349" t="s">
        <v>92</v>
      </c>
      <c r="C72" s="339">
        <f>SUM(C73:C79)</f>
        <v>0</v>
      </c>
      <c r="D72" s="135"/>
      <c r="E72" s="126"/>
      <c r="F72" s="126"/>
      <c r="G72" s="126"/>
      <c r="H72" s="126"/>
      <c r="I72" s="117"/>
      <c r="J72" s="117"/>
      <c r="K72" s="117"/>
    </row>
    <row r="73" spans="1:11" s="118" customFormat="1" ht="17.25" hidden="1" customHeight="1">
      <c r="A73" s="91">
        <v>1.1000000000000001</v>
      </c>
      <c r="B73" s="350" t="s">
        <v>89</v>
      </c>
      <c r="C73" s="338"/>
      <c r="D73" s="135"/>
      <c r="E73" s="126"/>
      <c r="F73" s="126"/>
      <c r="G73" s="126"/>
      <c r="H73" s="126"/>
      <c r="I73" s="117"/>
      <c r="J73" s="117"/>
      <c r="K73" s="117"/>
    </row>
    <row r="74" spans="1:11" s="118" customFormat="1" ht="17.25" hidden="1" customHeight="1">
      <c r="A74" s="91">
        <v>1.2</v>
      </c>
      <c r="B74" s="350" t="s">
        <v>90</v>
      </c>
      <c r="C74" s="338"/>
      <c r="D74" s="135"/>
      <c r="E74" s="126"/>
      <c r="F74" s="126"/>
      <c r="G74" s="126"/>
      <c r="H74" s="126"/>
      <c r="I74" s="117"/>
      <c r="J74" s="117"/>
      <c r="K74" s="117"/>
    </row>
    <row r="75" spans="1:11" s="118" customFormat="1" ht="18" hidden="1" customHeight="1">
      <c r="A75" s="91">
        <v>1.3</v>
      </c>
      <c r="B75" s="350" t="s">
        <v>91</v>
      </c>
      <c r="C75" s="338"/>
      <c r="D75" s="135"/>
      <c r="E75" s="126"/>
      <c r="F75" s="126"/>
      <c r="G75" s="126"/>
      <c r="H75" s="126"/>
      <c r="I75" s="117"/>
      <c r="J75" s="117"/>
      <c r="K75" s="117"/>
    </row>
    <row r="76" spans="1:11" s="118" customFormat="1" ht="18" hidden="1" customHeight="1">
      <c r="A76" s="91">
        <v>1.4</v>
      </c>
      <c r="B76" s="350" t="s">
        <v>205</v>
      </c>
      <c r="C76" s="338"/>
      <c r="D76" s="135"/>
      <c r="E76" s="126"/>
      <c r="F76" s="126"/>
      <c r="G76" s="126"/>
      <c r="H76" s="126"/>
      <c r="I76" s="117"/>
      <c r="J76" s="117"/>
      <c r="K76" s="117"/>
    </row>
    <row r="77" spans="1:11" s="118" customFormat="1" ht="17.25" hidden="1" customHeight="1">
      <c r="A77" s="91">
        <v>1.5</v>
      </c>
      <c r="B77" s="350" t="s">
        <v>67</v>
      </c>
      <c r="C77" s="338"/>
      <c r="D77" s="135"/>
      <c r="E77" s="126"/>
      <c r="F77" s="126"/>
      <c r="G77" s="126"/>
      <c r="H77" s="126"/>
      <c r="I77" s="117"/>
      <c r="J77" s="117"/>
      <c r="K77" s="117"/>
    </row>
    <row r="78" spans="1:11" s="118" customFormat="1" ht="17.25" hidden="1" customHeight="1">
      <c r="A78" s="91">
        <v>1.6</v>
      </c>
      <c r="B78" s="351" t="s">
        <v>68</v>
      </c>
      <c r="C78" s="338"/>
      <c r="D78" s="135"/>
      <c r="E78" s="126"/>
      <c r="F78" s="126"/>
      <c r="G78" s="126"/>
      <c r="H78" s="126"/>
      <c r="I78" s="117"/>
      <c r="J78" s="117"/>
      <c r="K78" s="117"/>
    </row>
    <row r="79" spans="1:11" s="118" customFormat="1" ht="17.25" hidden="1" customHeight="1">
      <c r="A79" s="91">
        <v>1.7</v>
      </c>
      <c r="B79" s="351"/>
      <c r="C79" s="338"/>
      <c r="D79" s="532" t="s">
        <v>206</v>
      </c>
      <c r="E79" s="126"/>
      <c r="F79" s="126"/>
      <c r="G79" s="126"/>
      <c r="H79" s="126"/>
      <c r="I79" s="117"/>
      <c r="J79" s="117"/>
      <c r="K79" s="117"/>
    </row>
    <row r="80" spans="1:11" s="118" customFormat="1" ht="35.25" hidden="1" customHeight="1">
      <c r="A80" s="91">
        <v>2</v>
      </c>
      <c r="B80" s="349" t="s">
        <v>93</v>
      </c>
      <c r="C80" s="339">
        <f>SUM(C81:C83)</f>
        <v>0</v>
      </c>
      <c r="D80" s="135"/>
      <c r="E80" s="126"/>
      <c r="F80" s="126"/>
      <c r="G80" s="126"/>
      <c r="H80" s="126"/>
      <c r="I80" s="117"/>
      <c r="J80" s="117"/>
      <c r="K80" s="117"/>
    </row>
    <row r="81" spans="1:11" s="118" customFormat="1" ht="18.75" hidden="1" customHeight="1">
      <c r="A81" s="91">
        <v>2.1</v>
      </c>
      <c r="B81" s="349" t="s">
        <v>64</v>
      </c>
      <c r="C81" s="338"/>
      <c r="D81" s="135"/>
      <c r="E81" s="126"/>
      <c r="F81" s="126"/>
      <c r="G81" s="126"/>
      <c r="H81" s="126"/>
      <c r="I81" s="117"/>
      <c r="J81" s="117"/>
      <c r="K81" s="117"/>
    </row>
    <row r="82" spans="1:11" s="118" customFormat="1" ht="18.75" hidden="1" customHeight="1">
      <c r="A82" s="91">
        <v>2.2000000000000002</v>
      </c>
      <c r="B82" s="362" t="s">
        <v>63</v>
      </c>
      <c r="C82" s="338"/>
      <c r="D82" s="135"/>
      <c r="E82" s="126"/>
      <c r="F82" s="126"/>
      <c r="G82" s="126"/>
      <c r="H82" s="126"/>
      <c r="I82" s="117"/>
      <c r="J82" s="117"/>
      <c r="K82" s="117"/>
    </row>
    <row r="83" spans="1:11" s="118" customFormat="1" ht="18.75" hidden="1" customHeight="1">
      <c r="A83" s="91">
        <v>2.2999999999999998</v>
      </c>
      <c r="B83" s="349" t="s">
        <v>52</v>
      </c>
      <c r="C83" s="338"/>
      <c r="D83" s="135"/>
      <c r="E83" s="126"/>
      <c r="F83" s="126"/>
      <c r="G83" s="126"/>
      <c r="H83" s="126"/>
      <c r="I83" s="117"/>
      <c r="J83" s="117"/>
      <c r="K83" s="117"/>
    </row>
    <row r="84" spans="1:11" s="102" customFormat="1" ht="37.5" customHeight="1">
      <c r="A84" s="45" t="s">
        <v>60</v>
      </c>
      <c r="B84" s="14" t="s">
        <v>133</v>
      </c>
      <c r="C84" s="348">
        <f>SUM(C85:C86)</f>
        <v>71.8</v>
      </c>
      <c r="D84" s="139"/>
      <c r="E84" s="128"/>
      <c r="F84" s="128"/>
      <c r="G84" s="128"/>
      <c r="H84" s="128"/>
      <c r="I84" s="101"/>
      <c r="J84" s="101"/>
      <c r="K84" s="101"/>
    </row>
    <row r="85" spans="1:11" s="118" customFormat="1" ht="15.75" customHeight="1">
      <c r="A85" s="91">
        <v>1</v>
      </c>
      <c r="B85" s="344" t="s">
        <v>231</v>
      </c>
      <c r="C85" s="338">
        <v>71.8</v>
      </c>
      <c r="D85" s="135"/>
      <c r="E85" s="126"/>
      <c r="F85" s="126"/>
      <c r="G85" s="126"/>
      <c r="H85" s="126"/>
      <c r="I85" s="117"/>
      <c r="J85" s="117"/>
      <c r="K85" s="117"/>
    </row>
    <row r="86" spans="1:11" s="118" customFormat="1" ht="15.75" hidden="1" customHeight="1">
      <c r="A86" s="91">
        <v>2</v>
      </c>
      <c r="B86" s="344"/>
      <c r="C86" s="338"/>
      <c r="D86" s="130"/>
      <c r="E86" s="126"/>
      <c r="F86" s="126"/>
      <c r="G86" s="126"/>
      <c r="H86" s="126"/>
      <c r="I86" s="117"/>
      <c r="J86" s="117"/>
      <c r="K86" s="117"/>
    </row>
    <row r="87" spans="1:11" s="122" customFormat="1" ht="39" customHeight="1">
      <c r="A87" s="13" t="s">
        <v>40</v>
      </c>
      <c r="B87" s="14" t="s">
        <v>41</v>
      </c>
      <c r="C87" s="348">
        <f>C13+C14-C27</f>
        <v>46.100000000000364</v>
      </c>
      <c r="D87" s="544"/>
      <c r="E87" s="545"/>
      <c r="F87" s="368"/>
      <c r="G87" s="368"/>
      <c r="H87" s="310"/>
      <c r="I87" s="121"/>
      <c r="J87" s="121"/>
      <c r="K87" s="121"/>
    </row>
    <row r="88" spans="1:11" s="102" customFormat="1" ht="45" customHeight="1">
      <c r="A88" s="108"/>
      <c r="B88" s="109"/>
      <c r="D88" s="382"/>
      <c r="E88" s="128"/>
      <c r="F88" s="128"/>
      <c r="G88" s="128"/>
      <c r="H88" s="128"/>
      <c r="I88" s="101"/>
      <c r="J88" s="101"/>
      <c r="K88" s="101"/>
    </row>
    <row r="89" spans="1:11" s="7" customFormat="1" ht="21.75" hidden="1" customHeight="1">
      <c r="B89" s="19" t="s">
        <v>2</v>
      </c>
      <c r="C89" s="378" t="str">
        <f>+'Ekamut-caxs'!C71</f>
        <v>Լ. Մարգարյան</v>
      </c>
      <c r="D89" s="229"/>
      <c r="E89" s="49"/>
      <c r="F89" s="49"/>
      <c r="G89" s="49"/>
      <c r="H89" s="49"/>
      <c r="I89" s="6"/>
      <c r="J89" s="6"/>
      <c r="K89" s="6"/>
    </row>
    <row r="90" spans="1:11" s="3" customFormat="1" ht="13.5" hidden="1" customHeight="1">
      <c r="A90" s="7"/>
      <c r="B90" s="7" t="s">
        <v>4</v>
      </c>
      <c r="C90" s="379" t="s">
        <v>97</v>
      </c>
      <c r="D90" s="230"/>
      <c r="E90" s="112"/>
      <c r="F90" s="112"/>
      <c r="G90" s="112"/>
      <c r="H90" s="112"/>
      <c r="I90" s="2"/>
      <c r="J90" s="2"/>
      <c r="K90" s="2"/>
    </row>
    <row r="91" spans="1:11" s="3" customFormat="1" ht="22.5" hidden="1" customHeight="1">
      <c r="B91" s="18" t="s">
        <v>6</v>
      </c>
      <c r="C91" s="380" t="str">
        <f>+'Ekamut-caxs'!C73</f>
        <v>Կ. Արամյան</v>
      </c>
      <c r="D91" s="302"/>
      <c r="E91" s="112"/>
      <c r="F91" s="112"/>
      <c r="G91" s="112"/>
      <c r="H91" s="112"/>
      <c r="I91" s="2"/>
      <c r="J91" s="2"/>
      <c r="K91" s="2"/>
    </row>
    <row r="92" spans="1:11" s="3" customFormat="1" ht="12" hidden="1" customHeight="1">
      <c r="C92" s="379" t="s">
        <v>97</v>
      </c>
      <c r="D92" s="230"/>
      <c r="E92" s="112"/>
      <c r="F92" s="112"/>
      <c r="G92" s="112"/>
      <c r="H92" s="112"/>
      <c r="I92" s="2"/>
      <c r="J92" s="2"/>
      <c r="K92" s="2"/>
    </row>
    <row r="93" spans="1:11" s="3" customFormat="1" hidden="1">
      <c r="B93" s="8" t="s">
        <v>172</v>
      </c>
      <c r="C93" s="103"/>
      <c r="D93" s="383"/>
      <c r="E93" s="112"/>
      <c r="F93" s="112"/>
      <c r="G93" s="112"/>
      <c r="H93" s="112"/>
      <c r="I93" s="2"/>
      <c r="J93" s="2"/>
      <c r="K93" s="2"/>
    </row>
    <row r="94" spans="1:11" s="320" customFormat="1" ht="79.2" customHeight="1">
      <c r="B94" s="531" t="str">
        <f>+'Ekamut-caxs'!B76</f>
        <v>ԵՐԵՎԱՆԻ ՔԱՂԱՔԱՊԵՏ՝</v>
      </c>
      <c r="C94" s="302" t="str">
        <f>+'Ekamut-caxs'!D76</f>
        <v>ՀՐԱՉՅԱ ՍԱՐԳՍՅԱՆ</v>
      </c>
      <c r="E94" s="55"/>
      <c r="F94" s="55"/>
      <c r="G94" s="55"/>
      <c r="H94" s="55"/>
      <c r="I94" s="55"/>
      <c r="J94" s="55"/>
      <c r="K94" s="55"/>
    </row>
    <row r="95" spans="1:11" s="103" customFormat="1">
      <c r="D95" s="231"/>
      <c r="E95" s="112"/>
      <c r="F95" s="112"/>
      <c r="G95" s="112"/>
      <c r="H95" s="112"/>
    </row>
    <row r="96" spans="1:11" s="103" customFormat="1">
      <c r="D96" s="231"/>
      <c r="E96" s="112"/>
      <c r="F96" s="112"/>
      <c r="G96" s="112"/>
      <c r="H96" s="112"/>
    </row>
    <row r="97" spans="4:8" s="103" customFormat="1">
      <c r="D97" s="133"/>
      <c r="E97" s="112"/>
      <c r="F97" s="112"/>
      <c r="G97" s="112"/>
      <c r="H97" s="112"/>
    </row>
    <row r="98" spans="4:8" s="103" customFormat="1">
      <c r="D98" s="133"/>
      <c r="E98" s="112"/>
      <c r="F98" s="112"/>
      <c r="G98" s="112"/>
      <c r="H98" s="112"/>
    </row>
    <row r="99" spans="4:8" s="103" customFormat="1">
      <c r="D99" s="133"/>
      <c r="E99" s="112"/>
      <c r="F99" s="112"/>
      <c r="G99" s="112"/>
      <c r="H99" s="112"/>
    </row>
    <row r="100" spans="4:8" s="103" customFormat="1">
      <c r="D100" s="133"/>
      <c r="E100" s="112"/>
      <c r="F100" s="112"/>
      <c r="G100" s="112"/>
      <c r="H100" s="112"/>
    </row>
    <row r="101" spans="4:8" s="103" customFormat="1">
      <c r="D101" s="133"/>
      <c r="E101" s="112"/>
      <c r="F101" s="112"/>
      <c r="G101" s="112"/>
      <c r="H101" s="112"/>
    </row>
    <row r="102" spans="4:8" s="103" customFormat="1">
      <c r="D102" s="133"/>
      <c r="E102" s="112"/>
      <c r="F102" s="112"/>
      <c r="G102" s="112"/>
      <c r="H102" s="112"/>
    </row>
    <row r="103" spans="4:8" s="103" customFormat="1">
      <c r="D103" s="133"/>
      <c r="E103" s="112"/>
      <c r="F103" s="112"/>
      <c r="G103" s="112"/>
      <c r="H103" s="112"/>
    </row>
    <row r="104" spans="4:8" s="103" customFormat="1">
      <c r="D104" s="133"/>
      <c r="E104" s="112"/>
      <c r="F104" s="112"/>
      <c r="G104" s="112"/>
      <c r="H104" s="112"/>
    </row>
    <row r="105" spans="4:8" s="103" customFormat="1">
      <c r="D105" s="133"/>
      <c r="E105" s="112"/>
      <c r="F105" s="112"/>
      <c r="G105" s="112"/>
      <c r="H105" s="112"/>
    </row>
    <row r="106" spans="4:8" s="103" customFormat="1">
      <c r="D106" s="133"/>
      <c r="E106" s="112"/>
      <c r="F106" s="112"/>
      <c r="G106" s="112"/>
      <c r="H106" s="112"/>
    </row>
    <row r="107" spans="4:8" s="103" customFormat="1">
      <c r="D107" s="133"/>
      <c r="E107" s="112"/>
      <c r="F107" s="112"/>
      <c r="G107" s="112"/>
      <c r="H107" s="112"/>
    </row>
    <row r="108" spans="4:8" s="103" customFormat="1">
      <c r="D108" s="133"/>
      <c r="E108" s="112"/>
      <c r="F108" s="112"/>
      <c r="G108" s="112"/>
      <c r="H108" s="112"/>
    </row>
    <row r="109" spans="4:8" s="103" customFormat="1">
      <c r="D109" s="133"/>
      <c r="E109" s="112"/>
      <c r="F109" s="112"/>
      <c r="G109" s="112"/>
      <c r="H109" s="112"/>
    </row>
    <row r="110" spans="4:8" s="103" customFormat="1">
      <c r="D110" s="133"/>
      <c r="E110" s="112"/>
      <c r="F110" s="112"/>
      <c r="G110" s="112"/>
      <c r="H110" s="112"/>
    </row>
    <row r="111" spans="4:8" s="103" customFormat="1">
      <c r="D111" s="133"/>
      <c r="E111" s="112"/>
      <c r="F111" s="112"/>
      <c r="G111" s="112"/>
      <c r="H111" s="112"/>
    </row>
    <row r="112" spans="4:8" s="103" customFormat="1">
      <c r="D112" s="133"/>
      <c r="E112" s="112"/>
      <c r="F112" s="112"/>
      <c r="G112" s="112"/>
      <c r="H112" s="112"/>
    </row>
    <row r="113" spans="4:8" s="103" customFormat="1">
      <c r="D113" s="133"/>
      <c r="E113" s="112"/>
      <c r="F113" s="112"/>
      <c r="G113" s="112"/>
      <c r="H113" s="112"/>
    </row>
    <row r="114" spans="4:8" s="103" customFormat="1">
      <c r="D114" s="133"/>
      <c r="E114" s="112"/>
      <c r="F114" s="112"/>
      <c r="G114" s="112"/>
      <c r="H114" s="112"/>
    </row>
    <row r="115" spans="4:8" s="103" customFormat="1">
      <c r="D115" s="133"/>
      <c r="E115" s="112"/>
      <c r="F115" s="112"/>
      <c r="G115" s="112"/>
      <c r="H115" s="112"/>
    </row>
    <row r="116" spans="4:8" s="103" customFormat="1">
      <c r="D116" s="133"/>
      <c r="E116" s="112"/>
      <c r="F116" s="112"/>
      <c r="G116" s="112"/>
      <c r="H116" s="112"/>
    </row>
  </sheetData>
  <sheetProtection formatCells="0" formatColumns="0" formatRows="0" insertColumns="0" insertRows="0" insertHyperlinks="0" deleteColumns="0" deleteRows="0" sort="0" autoFilter="0" pivotTables="0"/>
  <mergeCells count="5">
    <mergeCell ref="D13:E13"/>
    <mergeCell ref="D87:E87"/>
    <mergeCell ref="A7:C7"/>
    <mergeCell ref="A9:C9"/>
    <mergeCell ref="A8:C8"/>
  </mergeCells>
  <pageMargins left="0.15748031496063" right="0.196850393700787" top="0.23622047244094499" bottom="0.25" header="0.15748031496063" footer="0.18"/>
  <pageSetup paperSize="9" scale="85" orientation="portrait" r:id="rId1"/>
  <headerFooter alignWithMargins="0"/>
  <ignoredErrors>
    <ignoredError sqref="C87 C53:C54 C33:C35 C30:C31 C21 C27:C28 C37:C41 C80 C71 C45:C51 C84" unlockedFormula="1"/>
  </ignoredErrors>
  <legacy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86"/>
  <sheetViews>
    <sheetView view="pageBreakPreview" topLeftCell="A46" zoomScaleSheetLayoutView="100" workbookViewId="0">
      <selection activeCell="A49" sqref="A49:XFD57"/>
    </sheetView>
  </sheetViews>
  <sheetFormatPr defaultColWidth="9.109375" defaultRowHeight="15"/>
  <cols>
    <col min="1" max="1" width="5.88671875" style="25" customWidth="1"/>
    <col min="2" max="2" width="54.44140625" style="21" customWidth="1"/>
    <col min="3" max="3" width="14.33203125" style="21" customWidth="1"/>
    <col min="4" max="4" width="15" style="21" customWidth="1"/>
    <col min="5" max="5" width="12.109375" style="21" customWidth="1"/>
    <col min="6" max="6" width="47.44140625" style="521" customWidth="1"/>
    <col min="7" max="7" width="13.109375" style="20" customWidth="1"/>
    <col min="8" max="18" width="9.109375" style="20"/>
    <col min="19" max="16384" width="9.109375" style="21"/>
  </cols>
  <sheetData>
    <row r="1" spans="1:18" ht="16.5" customHeight="1">
      <c r="A1" s="547" t="s">
        <v>57</v>
      </c>
      <c r="B1" s="547"/>
      <c r="C1" s="547"/>
      <c r="D1" s="547"/>
      <c r="E1" s="547"/>
      <c r="F1" s="547"/>
    </row>
    <row r="2" spans="1:18" s="23" customFormat="1" ht="25.5" customHeight="1">
      <c r="A2" s="542" t="str">
        <f>+'Ekamut-caxs'!A8:D8</f>
        <v xml:space="preserve">«Երևանի թիվ 16 գրադարան» ՀՈԱԿ-ի </v>
      </c>
      <c r="B2" s="542"/>
      <c r="C2" s="542"/>
      <c r="D2" s="542"/>
      <c r="E2" s="542"/>
      <c r="F2" s="542"/>
      <c r="G2" s="5"/>
      <c r="H2" s="5"/>
      <c r="I2" s="22"/>
      <c r="J2" s="22"/>
      <c r="K2" s="22"/>
      <c r="L2" s="22"/>
      <c r="M2" s="22"/>
      <c r="N2" s="22"/>
      <c r="O2" s="22"/>
      <c r="P2" s="22"/>
      <c r="Q2" s="22"/>
      <c r="R2" s="22"/>
    </row>
    <row r="3" spans="1:18" ht="25.5" customHeight="1">
      <c r="A3" s="550" t="s">
        <v>240</v>
      </c>
      <c r="B3" s="550"/>
      <c r="C3" s="550"/>
      <c r="D3" s="550"/>
      <c r="E3" s="550"/>
      <c r="F3" s="550"/>
      <c r="G3" s="24"/>
      <c r="H3" s="24"/>
      <c r="I3" s="24"/>
    </row>
    <row r="4" spans="1:18" ht="20.25" customHeight="1">
      <c r="F4" s="522" t="s">
        <v>0</v>
      </c>
    </row>
    <row r="5" spans="1:18" ht="75" customHeight="1">
      <c r="A5" s="84" t="s">
        <v>3</v>
      </c>
      <c r="B5" s="85" t="s">
        <v>33</v>
      </c>
      <c r="C5" s="303" t="s">
        <v>180</v>
      </c>
      <c r="D5" s="303" t="s">
        <v>181</v>
      </c>
      <c r="E5" s="86" t="s">
        <v>53</v>
      </c>
      <c r="F5" s="504" t="str">
        <f>+'Dramakani hamematakan'!F5</f>
        <v>Ծանոթություն հոդվածային ավելացումների վերաբերյալ</v>
      </c>
    </row>
    <row r="6" spans="1:18" s="23" customFormat="1" ht="31.5" customHeight="1">
      <c r="A6" s="82" t="s">
        <v>7</v>
      </c>
      <c r="B6" s="83" t="s">
        <v>127</v>
      </c>
      <c r="C6" s="372">
        <f>SUM(C7:C15,C18:C20)</f>
        <v>10047.700000000001</v>
      </c>
      <c r="D6" s="372">
        <f>SUM(D7:D15,D18:D20)</f>
        <v>10047.700000000001</v>
      </c>
      <c r="E6" s="372">
        <f t="shared" ref="E6:E62" si="0">D6-C6</f>
        <v>0</v>
      </c>
      <c r="F6" s="523"/>
      <c r="G6" s="80"/>
      <c r="H6" s="22"/>
      <c r="I6" s="22"/>
      <c r="J6" s="22"/>
      <c r="K6" s="22"/>
      <c r="L6" s="22"/>
      <c r="M6" s="22"/>
      <c r="N6" s="22"/>
      <c r="O6" s="22"/>
      <c r="P6" s="22"/>
      <c r="Q6" s="22"/>
      <c r="R6" s="22"/>
    </row>
    <row r="7" spans="1:18" s="76" customFormat="1" ht="18.75" customHeight="1">
      <c r="A7" s="79">
        <v>1</v>
      </c>
      <c r="B7" s="340" t="s">
        <v>119</v>
      </c>
      <c r="C7" s="353">
        <v>10027.700000000001</v>
      </c>
      <c r="D7" s="354">
        <f>+'Ekamut-caxs'!D12</f>
        <v>10027.700000000001</v>
      </c>
      <c r="E7" s="354">
        <f t="shared" si="0"/>
        <v>0</v>
      </c>
      <c r="F7" s="355"/>
      <c r="G7" s="74"/>
      <c r="H7" s="74"/>
      <c r="I7" s="75"/>
      <c r="J7" s="75"/>
      <c r="K7" s="75"/>
      <c r="L7" s="75"/>
      <c r="M7" s="75"/>
      <c r="N7" s="75"/>
      <c r="O7" s="75"/>
      <c r="P7" s="75"/>
      <c r="Q7" s="75"/>
      <c r="R7" s="75"/>
    </row>
    <row r="8" spans="1:18" s="76" customFormat="1" ht="37.5" customHeight="1">
      <c r="A8" s="79">
        <v>2</v>
      </c>
      <c r="B8" s="415" t="s">
        <v>196</v>
      </c>
      <c r="C8" s="353"/>
      <c r="D8" s="354">
        <f>+'Ekamut-caxs'!D13</f>
        <v>0</v>
      </c>
      <c r="E8" s="354">
        <f t="shared" ref="E8" si="1">D8-C8</f>
        <v>0</v>
      </c>
      <c r="F8" s="355"/>
      <c r="G8" s="74"/>
      <c r="H8" s="74"/>
      <c r="I8" s="75"/>
      <c r="J8" s="75"/>
      <c r="K8" s="75"/>
      <c r="L8" s="75"/>
      <c r="M8" s="75"/>
      <c r="N8" s="75"/>
      <c r="O8" s="75"/>
      <c r="P8" s="75"/>
      <c r="Q8" s="75"/>
      <c r="R8" s="75"/>
    </row>
    <row r="9" spans="1:18" s="76" customFormat="1" ht="18.75" customHeight="1">
      <c r="A9" s="79">
        <v>3</v>
      </c>
      <c r="B9" s="340" t="s">
        <v>8</v>
      </c>
      <c r="C9" s="353"/>
      <c r="D9" s="354">
        <f>+'Ekamut-caxs'!D14</f>
        <v>0</v>
      </c>
      <c r="E9" s="354">
        <f>D9-C9</f>
        <v>0</v>
      </c>
      <c r="F9" s="355"/>
      <c r="G9" s="74"/>
      <c r="H9" s="75"/>
      <c r="I9" s="75"/>
      <c r="J9" s="75"/>
      <c r="K9" s="75"/>
      <c r="L9" s="75"/>
      <c r="M9" s="75"/>
      <c r="N9" s="75"/>
      <c r="O9" s="75"/>
      <c r="P9" s="75"/>
      <c r="Q9" s="75"/>
      <c r="R9" s="75"/>
    </row>
    <row r="10" spans="1:18" s="76" customFormat="1" ht="18.75" customHeight="1">
      <c r="A10" s="79">
        <v>4</v>
      </c>
      <c r="B10" s="340" t="s">
        <v>55</v>
      </c>
      <c r="C10" s="355"/>
      <c r="D10" s="354">
        <f>+'Ekamut-caxs'!D15</f>
        <v>0</v>
      </c>
      <c r="E10" s="354">
        <f t="shared" si="0"/>
        <v>0</v>
      </c>
      <c r="F10" s="355"/>
      <c r="G10" s="74"/>
      <c r="H10" s="75"/>
      <c r="I10" s="75"/>
      <c r="J10" s="75"/>
      <c r="K10" s="75"/>
      <c r="L10" s="75"/>
      <c r="M10" s="75"/>
      <c r="N10" s="75"/>
      <c r="O10" s="75"/>
      <c r="P10" s="75"/>
      <c r="Q10" s="75"/>
      <c r="R10" s="75"/>
    </row>
    <row r="11" spans="1:18" s="76" customFormat="1" ht="18.75" customHeight="1">
      <c r="A11" s="79">
        <v>5</v>
      </c>
      <c r="B11" s="340" t="s">
        <v>65</v>
      </c>
      <c r="C11" s="355"/>
      <c r="D11" s="354">
        <f>+'Ekamut-caxs'!D16</f>
        <v>0</v>
      </c>
      <c r="E11" s="354">
        <f t="shared" si="0"/>
        <v>0</v>
      </c>
      <c r="F11" s="355"/>
      <c r="G11" s="74"/>
      <c r="H11" s="75"/>
      <c r="I11" s="75"/>
      <c r="J11" s="75"/>
      <c r="K11" s="75"/>
      <c r="L11" s="75"/>
      <c r="M11" s="75"/>
      <c r="N11" s="75"/>
      <c r="O11" s="75"/>
      <c r="P11" s="75"/>
      <c r="Q11" s="75"/>
      <c r="R11" s="75"/>
    </row>
    <row r="12" spans="1:18" s="76" customFormat="1" ht="18.75" customHeight="1">
      <c r="A12" s="79">
        <v>6</v>
      </c>
      <c r="B12" s="199" t="s">
        <v>195</v>
      </c>
      <c r="C12" s="355"/>
      <c r="D12" s="354">
        <f>+'Ekamut-caxs'!D17</f>
        <v>0</v>
      </c>
      <c r="E12" s="354">
        <f t="shared" si="0"/>
        <v>0</v>
      </c>
      <c r="F12" s="355"/>
      <c r="G12" s="74"/>
      <c r="H12" s="75"/>
      <c r="I12" s="75"/>
      <c r="J12" s="75"/>
      <c r="K12" s="75"/>
      <c r="L12" s="75"/>
      <c r="M12" s="75"/>
      <c r="N12" s="75"/>
      <c r="O12" s="75"/>
      <c r="P12" s="75"/>
      <c r="Q12" s="75"/>
      <c r="R12" s="75"/>
    </row>
    <row r="13" spans="1:18" s="76" customFormat="1" ht="18.75" customHeight="1">
      <c r="A13" s="79">
        <v>7</v>
      </c>
      <c r="B13" s="340" t="s">
        <v>9</v>
      </c>
      <c r="C13" s="355"/>
      <c r="D13" s="354">
        <f>+'Ekamut-caxs'!D18</f>
        <v>0</v>
      </c>
      <c r="E13" s="354">
        <f t="shared" si="0"/>
        <v>0</v>
      </c>
      <c r="F13" s="355"/>
      <c r="G13" s="74"/>
      <c r="H13" s="75"/>
      <c r="I13" s="75"/>
      <c r="J13" s="75"/>
      <c r="K13" s="75"/>
      <c r="L13" s="75"/>
      <c r="M13" s="75"/>
      <c r="N13" s="75"/>
      <c r="O13" s="75"/>
      <c r="P13" s="75"/>
      <c r="Q13" s="75"/>
      <c r="R13" s="75"/>
    </row>
    <row r="14" spans="1:18" s="76" customFormat="1" ht="18.75" customHeight="1">
      <c r="A14" s="79">
        <v>8</v>
      </c>
      <c r="B14" s="337" t="s">
        <v>74</v>
      </c>
      <c r="C14" s="355"/>
      <c r="D14" s="354">
        <f>+'Ekamut-caxs'!D19</f>
        <v>0</v>
      </c>
      <c r="E14" s="354">
        <f t="shared" si="0"/>
        <v>0</v>
      </c>
      <c r="F14" s="355"/>
      <c r="G14" s="74"/>
      <c r="H14" s="75"/>
      <c r="I14" s="75"/>
      <c r="J14" s="75"/>
      <c r="K14" s="75"/>
      <c r="L14" s="75"/>
      <c r="M14" s="75"/>
      <c r="N14" s="75"/>
      <c r="O14" s="75"/>
      <c r="P14" s="75"/>
      <c r="Q14" s="75"/>
      <c r="R14" s="75"/>
    </row>
    <row r="15" spans="1:18" s="76" customFormat="1" ht="18.75" customHeight="1">
      <c r="A15" s="79">
        <v>9</v>
      </c>
      <c r="B15" s="356" t="s">
        <v>124</v>
      </c>
      <c r="C15" s="357">
        <f>SUM(C16:C17)</f>
        <v>20</v>
      </c>
      <c r="D15" s="357">
        <f>SUM(D16:D17)</f>
        <v>20</v>
      </c>
      <c r="E15" s="354">
        <f t="shared" si="0"/>
        <v>0</v>
      </c>
      <c r="F15" s="355"/>
      <c r="G15" s="74"/>
      <c r="H15" s="75"/>
      <c r="I15" s="75"/>
      <c r="J15" s="75"/>
      <c r="K15" s="75"/>
      <c r="L15" s="75"/>
      <c r="M15" s="75"/>
      <c r="N15" s="75"/>
      <c r="O15" s="75"/>
      <c r="P15" s="75"/>
      <c r="Q15" s="75"/>
      <c r="R15" s="75"/>
    </row>
    <row r="16" spans="1:18" ht="18.75" customHeight="1">
      <c r="A16" s="28">
        <v>9.1</v>
      </c>
      <c r="B16" s="33" t="s">
        <v>75</v>
      </c>
      <c r="C16" s="313">
        <v>20</v>
      </c>
      <c r="D16" s="314">
        <f>+'Ekamut-caxs'!D21</f>
        <v>20</v>
      </c>
      <c r="E16" s="314">
        <f t="shared" si="0"/>
        <v>0</v>
      </c>
      <c r="F16" s="313"/>
      <c r="G16" s="27"/>
    </row>
    <row r="17" spans="1:18" ht="18.75" customHeight="1">
      <c r="A17" s="28">
        <v>9.1999999999999993</v>
      </c>
      <c r="B17" s="33" t="s">
        <v>76</v>
      </c>
      <c r="C17" s="313"/>
      <c r="D17" s="314">
        <f>+'Ekamut-caxs'!D22</f>
        <v>0</v>
      </c>
      <c r="E17" s="314">
        <f t="shared" si="0"/>
        <v>0</v>
      </c>
      <c r="F17" s="313"/>
      <c r="G17" s="27"/>
    </row>
    <row r="18" spans="1:18" s="76" customFormat="1" ht="18.75" customHeight="1">
      <c r="A18" s="79">
        <v>10</v>
      </c>
      <c r="B18" s="358" t="s">
        <v>10</v>
      </c>
      <c r="C18" s="355"/>
      <c r="D18" s="354">
        <f>+'Ekamut-caxs'!D23</f>
        <v>0</v>
      </c>
      <c r="E18" s="354">
        <f t="shared" si="0"/>
        <v>0</v>
      </c>
      <c r="F18" s="355"/>
      <c r="G18" s="74"/>
      <c r="H18" s="75"/>
      <c r="I18" s="75"/>
      <c r="J18" s="75"/>
      <c r="K18" s="75"/>
      <c r="L18" s="75"/>
      <c r="M18" s="75"/>
      <c r="N18" s="75"/>
      <c r="O18" s="75"/>
      <c r="P18" s="75"/>
      <c r="Q18" s="75"/>
      <c r="R18" s="75"/>
    </row>
    <row r="19" spans="1:18" s="76" customFormat="1" ht="18.75" customHeight="1">
      <c r="A19" s="81">
        <v>11</v>
      </c>
      <c r="B19" s="343"/>
      <c r="C19" s="355"/>
      <c r="D19" s="353">
        <f>+'Ekamut-caxs'!D24</f>
        <v>0</v>
      </c>
      <c r="E19" s="353">
        <f>D19-C19</f>
        <v>0</v>
      </c>
      <c r="F19" s="355"/>
      <c r="G19" s="74"/>
      <c r="H19" s="75"/>
      <c r="I19" s="75"/>
      <c r="J19" s="75"/>
      <c r="K19" s="75"/>
      <c r="L19" s="75"/>
      <c r="M19" s="75"/>
      <c r="N19" s="75"/>
      <c r="O19" s="75"/>
      <c r="P19" s="75"/>
      <c r="Q19" s="75"/>
      <c r="R19" s="75"/>
    </row>
    <row r="20" spans="1:18" s="76" customFormat="1" ht="18.75" customHeight="1">
      <c r="A20" s="79">
        <v>12</v>
      </c>
      <c r="B20" s="343"/>
      <c r="C20" s="355"/>
      <c r="D20" s="353">
        <f>+'Ekamut-caxs'!D25</f>
        <v>0</v>
      </c>
      <c r="E20" s="353">
        <f>D20-C20</f>
        <v>0</v>
      </c>
      <c r="F20" s="355"/>
      <c r="G20" s="74" t="s">
        <v>208</v>
      </c>
      <c r="H20" s="75"/>
      <c r="I20" s="75"/>
      <c r="J20" s="75"/>
      <c r="K20" s="75"/>
      <c r="L20" s="75"/>
      <c r="M20" s="75"/>
      <c r="N20" s="75"/>
      <c r="O20" s="75"/>
      <c r="P20" s="75"/>
      <c r="Q20" s="75"/>
      <c r="R20" s="75"/>
    </row>
    <row r="21" spans="1:18" s="23" customFormat="1" ht="29.25" customHeight="1">
      <c r="A21" s="82" t="s">
        <v>11</v>
      </c>
      <c r="B21" s="78" t="s">
        <v>128</v>
      </c>
      <c r="C21" s="373">
        <f>SUM(C22,C25:C30,C34:C58,C60:C61)</f>
        <v>10047.699999999999</v>
      </c>
      <c r="D21" s="373">
        <f>SUM(D22,D25:D30,D34:D58,D60:D61)</f>
        <v>10047.700000000003</v>
      </c>
      <c r="E21" s="372">
        <f t="shared" si="0"/>
        <v>0</v>
      </c>
      <c r="F21" s="523"/>
      <c r="G21" s="80"/>
      <c r="H21" s="22"/>
      <c r="I21" s="22"/>
      <c r="J21" s="22"/>
      <c r="K21" s="22"/>
      <c r="L21" s="22"/>
      <c r="M21" s="22"/>
      <c r="N21" s="22"/>
      <c r="O21" s="22"/>
      <c r="P21" s="22"/>
      <c r="Q21" s="22"/>
      <c r="R21" s="22"/>
    </row>
    <row r="22" spans="1:18" s="76" customFormat="1" ht="21" customHeight="1">
      <c r="A22" s="79">
        <v>1</v>
      </c>
      <c r="B22" s="344" t="s">
        <v>12</v>
      </c>
      <c r="C22" s="355">
        <v>9155</v>
      </c>
      <c r="D22" s="357">
        <f>+'Ekamut-caxs'!D29</f>
        <v>9205.2000000000007</v>
      </c>
      <c r="E22" s="354">
        <f t="shared" si="0"/>
        <v>50.200000000000728</v>
      </c>
      <c r="F22" s="355"/>
      <c r="G22" s="74"/>
      <c r="H22" s="75"/>
      <c r="I22" s="75"/>
      <c r="J22" s="75"/>
      <c r="K22" s="75"/>
      <c r="L22" s="75"/>
      <c r="M22" s="75"/>
      <c r="N22" s="75"/>
      <c r="O22" s="75"/>
      <c r="P22" s="75"/>
      <c r="Q22" s="75"/>
      <c r="R22" s="75"/>
    </row>
    <row r="23" spans="1:18" s="195" customFormat="1" ht="21" customHeight="1">
      <c r="A23" s="29">
        <v>1.1000000000000001</v>
      </c>
      <c r="B23" s="192" t="s">
        <v>120</v>
      </c>
      <c r="C23" s="313"/>
      <c r="D23" s="359">
        <f>+'Ekamut-caxs'!D30</f>
        <v>0</v>
      </c>
      <c r="E23" s="314">
        <f>D23-C23</f>
        <v>0</v>
      </c>
      <c r="F23" s="313"/>
      <c r="G23" s="193"/>
      <c r="H23" s="194"/>
      <c r="I23" s="194"/>
      <c r="J23" s="194"/>
      <c r="K23" s="194"/>
      <c r="L23" s="194"/>
      <c r="M23" s="194"/>
      <c r="N23" s="194"/>
      <c r="O23" s="194"/>
      <c r="P23" s="194"/>
      <c r="Q23" s="194"/>
      <c r="R23" s="194"/>
    </row>
    <row r="24" spans="1:18" s="195" customFormat="1" ht="21" customHeight="1">
      <c r="A24" s="29">
        <v>1.2</v>
      </c>
      <c r="B24" s="192" t="s">
        <v>13</v>
      </c>
      <c r="C24" s="313"/>
      <c r="D24" s="359">
        <f>+'Ekamut-caxs'!D31</f>
        <v>0</v>
      </c>
      <c r="E24" s="314">
        <f>D24-C24</f>
        <v>0</v>
      </c>
      <c r="F24" s="313"/>
      <c r="G24" s="193"/>
      <c r="H24" s="194"/>
      <c r="I24" s="194"/>
      <c r="J24" s="194"/>
      <c r="K24" s="194"/>
      <c r="L24" s="194"/>
      <c r="M24" s="194"/>
      <c r="N24" s="194"/>
      <c r="O24" s="194"/>
      <c r="P24" s="194"/>
      <c r="Q24" s="194"/>
      <c r="R24" s="194"/>
    </row>
    <row r="25" spans="1:18" s="76" customFormat="1" ht="21" customHeight="1">
      <c r="A25" s="79">
        <v>2</v>
      </c>
      <c r="B25" s="340" t="s">
        <v>15</v>
      </c>
      <c r="C25" s="355">
        <v>308</v>
      </c>
      <c r="D25" s="357">
        <f>+'Ekamut-caxs'!D32</f>
        <v>295.2</v>
      </c>
      <c r="E25" s="354">
        <f t="shared" si="0"/>
        <v>-12.800000000000011</v>
      </c>
      <c r="F25" s="355"/>
      <c r="G25" s="74"/>
      <c r="H25" s="75"/>
      <c r="I25" s="75"/>
      <c r="J25" s="75"/>
      <c r="K25" s="75"/>
      <c r="L25" s="75"/>
      <c r="M25" s="75"/>
      <c r="N25" s="75"/>
      <c r="O25" s="75"/>
      <c r="P25" s="75"/>
      <c r="Q25" s="75"/>
      <c r="R25" s="75"/>
    </row>
    <row r="26" spans="1:18" s="76" customFormat="1" ht="21" customHeight="1">
      <c r="A26" s="79">
        <v>3</v>
      </c>
      <c r="B26" s="340" t="s">
        <v>14</v>
      </c>
      <c r="C26" s="355">
        <v>58.9</v>
      </c>
      <c r="D26" s="357">
        <f>+'Ekamut-caxs'!D33</f>
        <v>68.7</v>
      </c>
      <c r="E26" s="354">
        <f t="shared" si="0"/>
        <v>9.8000000000000043</v>
      </c>
      <c r="F26" s="355"/>
      <c r="G26" s="74"/>
      <c r="H26" s="75"/>
      <c r="I26" s="75"/>
      <c r="J26" s="75"/>
      <c r="K26" s="75"/>
      <c r="L26" s="75"/>
      <c r="M26" s="75"/>
      <c r="N26" s="75"/>
      <c r="O26" s="75"/>
      <c r="P26" s="75"/>
      <c r="Q26" s="75"/>
      <c r="R26" s="75"/>
    </row>
    <row r="27" spans="1:18" s="76" customFormat="1" ht="21" customHeight="1">
      <c r="A27" s="79">
        <v>4</v>
      </c>
      <c r="B27" s="340" t="s">
        <v>16</v>
      </c>
      <c r="C27" s="355">
        <v>25.3</v>
      </c>
      <c r="D27" s="357">
        <f>+'Ekamut-caxs'!D34</f>
        <v>35.1</v>
      </c>
      <c r="E27" s="354">
        <f t="shared" si="0"/>
        <v>9.8000000000000007</v>
      </c>
      <c r="F27" s="355"/>
      <c r="G27" s="234"/>
      <c r="H27" s="75"/>
      <c r="I27" s="75"/>
      <c r="J27" s="75"/>
      <c r="K27" s="75"/>
      <c r="L27" s="75"/>
      <c r="M27" s="75"/>
      <c r="N27" s="75"/>
      <c r="O27" s="75"/>
      <c r="P27" s="75"/>
      <c r="Q27" s="75"/>
      <c r="R27" s="75"/>
    </row>
    <row r="28" spans="1:18" s="76" customFormat="1" ht="21" customHeight="1">
      <c r="A28" s="79">
        <v>5</v>
      </c>
      <c r="B28" s="340" t="s">
        <v>17</v>
      </c>
      <c r="C28" s="355">
        <v>10</v>
      </c>
      <c r="D28" s="357">
        <f>+'Ekamut-caxs'!D35</f>
        <v>8.6</v>
      </c>
      <c r="E28" s="354">
        <f t="shared" si="0"/>
        <v>-1.4000000000000004</v>
      </c>
      <c r="F28" s="355"/>
      <c r="G28" s="74"/>
      <c r="H28" s="75"/>
      <c r="I28" s="75"/>
      <c r="J28" s="75"/>
      <c r="K28" s="75"/>
      <c r="L28" s="75"/>
      <c r="M28" s="75"/>
      <c r="N28" s="75"/>
      <c r="O28" s="75"/>
      <c r="P28" s="75"/>
      <c r="Q28" s="75"/>
      <c r="R28" s="75"/>
    </row>
    <row r="29" spans="1:18" s="76" customFormat="1" ht="21" customHeight="1">
      <c r="A29" s="79">
        <v>6</v>
      </c>
      <c r="B29" s="340" t="s">
        <v>18</v>
      </c>
      <c r="C29" s="355">
        <v>2.4</v>
      </c>
      <c r="D29" s="357">
        <f>+'Ekamut-caxs'!D36</f>
        <v>2.4</v>
      </c>
      <c r="E29" s="354">
        <f t="shared" si="0"/>
        <v>0</v>
      </c>
      <c r="F29" s="355"/>
      <c r="G29" s="74"/>
      <c r="H29" s="75"/>
      <c r="I29" s="75"/>
      <c r="J29" s="75"/>
      <c r="K29" s="75"/>
      <c r="L29" s="75"/>
      <c r="M29" s="75"/>
      <c r="N29" s="75"/>
      <c r="O29" s="75"/>
      <c r="P29" s="75"/>
      <c r="Q29" s="75"/>
      <c r="R29" s="75"/>
    </row>
    <row r="30" spans="1:18" s="76" customFormat="1" ht="21" customHeight="1">
      <c r="A30" s="79">
        <v>7</v>
      </c>
      <c r="B30" s="340" t="s">
        <v>19</v>
      </c>
      <c r="C30" s="357">
        <f>SUM(C31:C33)</f>
        <v>118</v>
      </c>
      <c r="D30" s="357">
        <f>SUM(D31:D33)</f>
        <v>120.4</v>
      </c>
      <c r="E30" s="354">
        <f t="shared" si="0"/>
        <v>2.4000000000000057</v>
      </c>
      <c r="F30" s="355"/>
      <c r="G30" s="74"/>
      <c r="H30" s="75"/>
      <c r="I30" s="75"/>
      <c r="J30" s="75"/>
      <c r="K30" s="75"/>
      <c r="L30" s="75"/>
      <c r="M30" s="75"/>
      <c r="N30" s="75"/>
      <c r="O30" s="75"/>
      <c r="P30" s="75"/>
      <c r="Q30" s="75"/>
      <c r="R30" s="75"/>
    </row>
    <row r="31" spans="1:18" ht="21" customHeight="1">
      <c r="A31" s="28">
        <v>7.1</v>
      </c>
      <c r="B31" s="33" t="s">
        <v>20</v>
      </c>
      <c r="C31" s="313">
        <v>57.6</v>
      </c>
      <c r="D31" s="359">
        <f>+'Ekamut-caxs'!D38</f>
        <v>57.6</v>
      </c>
      <c r="E31" s="314">
        <f t="shared" si="0"/>
        <v>0</v>
      </c>
      <c r="F31" s="313"/>
      <c r="G31" s="27"/>
    </row>
    <row r="32" spans="1:18" ht="21" customHeight="1">
      <c r="A32" s="28">
        <v>7.2</v>
      </c>
      <c r="B32" s="33" t="s">
        <v>21</v>
      </c>
      <c r="C32" s="313">
        <v>2.8</v>
      </c>
      <c r="D32" s="359">
        <f>+'Ekamut-caxs'!D39</f>
        <v>0</v>
      </c>
      <c r="E32" s="314">
        <f t="shared" si="0"/>
        <v>-2.8</v>
      </c>
      <c r="F32" s="313"/>
      <c r="G32" s="27"/>
    </row>
    <row r="33" spans="1:18" ht="21" customHeight="1">
      <c r="A33" s="28">
        <v>7.3</v>
      </c>
      <c r="B33" s="33" t="s">
        <v>22</v>
      </c>
      <c r="C33" s="313">
        <v>57.6</v>
      </c>
      <c r="D33" s="359">
        <f>+'Ekamut-caxs'!D40</f>
        <v>62.8</v>
      </c>
      <c r="E33" s="314">
        <f t="shared" si="0"/>
        <v>5.1999999999999957</v>
      </c>
      <c r="F33" s="313"/>
      <c r="G33" s="27"/>
    </row>
    <row r="34" spans="1:18" s="76" customFormat="1" ht="21" customHeight="1">
      <c r="A34" s="79">
        <v>8</v>
      </c>
      <c r="B34" s="340" t="s">
        <v>23</v>
      </c>
      <c r="C34" s="355"/>
      <c r="D34" s="357">
        <f>+'Ekamut-caxs'!D41</f>
        <v>27.5</v>
      </c>
      <c r="E34" s="354">
        <f t="shared" si="0"/>
        <v>27.5</v>
      </c>
      <c r="F34" s="355"/>
      <c r="G34" s="74"/>
      <c r="H34" s="75"/>
      <c r="I34" s="75"/>
      <c r="J34" s="75"/>
      <c r="K34" s="75"/>
      <c r="L34" s="75"/>
      <c r="M34" s="75"/>
      <c r="N34" s="75"/>
      <c r="O34" s="75"/>
      <c r="P34" s="75"/>
      <c r="Q34" s="75"/>
      <c r="R34" s="75"/>
    </row>
    <row r="35" spans="1:18" s="76" customFormat="1" ht="21" customHeight="1">
      <c r="A35" s="79">
        <v>9</v>
      </c>
      <c r="B35" s="340" t="s">
        <v>31</v>
      </c>
      <c r="C35" s="355">
        <v>14</v>
      </c>
      <c r="D35" s="357">
        <f>+'Ekamut-caxs'!D42</f>
        <v>13.9</v>
      </c>
      <c r="E35" s="354">
        <f t="shared" si="0"/>
        <v>-9.9999999999999645E-2</v>
      </c>
      <c r="F35" s="355"/>
      <c r="G35" s="55"/>
      <c r="H35" s="75"/>
      <c r="I35" s="75"/>
      <c r="J35" s="75"/>
      <c r="K35" s="75"/>
      <c r="L35" s="75"/>
      <c r="M35" s="75"/>
      <c r="N35" s="75"/>
      <c r="O35" s="75"/>
      <c r="P35" s="75"/>
      <c r="Q35" s="75"/>
      <c r="R35" s="75"/>
    </row>
    <row r="36" spans="1:18" s="76" customFormat="1" ht="21" customHeight="1">
      <c r="A36" s="79">
        <v>10</v>
      </c>
      <c r="B36" s="340" t="s">
        <v>24</v>
      </c>
      <c r="C36" s="355">
        <v>36</v>
      </c>
      <c r="D36" s="357">
        <f>+'Ekamut-caxs'!D43</f>
        <v>34.6</v>
      </c>
      <c r="E36" s="354">
        <f t="shared" si="0"/>
        <v>-1.3999999999999986</v>
      </c>
      <c r="F36" s="355"/>
      <c r="G36" s="74"/>
      <c r="H36" s="75"/>
      <c r="I36" s="75"/>
      <c r="J36" s="75"/>
      <c r="K36" s="75"/>
      <c r="L36" s="75"/>
      <c r="M36" s="75"/>
      <c r="N36" s="75"/>
      <c r="O36" s="75"/>
      <c r="P36" s="75"/>
      <c r="Q36" s="75"/>
      <c r="R36" s="75"/>
    </row>
    <row r="37" spans="1:18" s="76" customFormat="1" ht="21.75" customHeight="1">
      <c r="A37" s="79">
        <v>11</v>
      </c>
      <c r="B37" s="345" t="s">
        <v>77</v>
      </c>
      <c r="C37" s="355"/>
      <c r="D37" s="357">
        <f>+'Ekamut-caxs'!D44</f>
        <v>0</v>
      </c>
      <c r="E37" s="354">
        <f t="shared" si="0"/>
        <v>0</v>
      </c>
      <c r="F37" s="355"/>
      <c r="G37" s="74"/>
      <c r="H37" s="75"/>
      <c r="I37" s="75"/>
      <c r="J37" s="75"/>
      <c r="K37" s="75"/>
      <c r="L37" s="75"/>
      <c r="M37" s="75"/>
      <c r="N37" s="75"/>
      <c r="O37" s="75"/>
      <c r="P37" s="75"/>
      <c r="Q37" s="75"/>
      <c r="R37" s="75"/>
    </row>
    <row r="38" spans="1:18" s="76" customFormat="1" ht="21" customHeight="1">
      <c r="A38" s="79">
        <v>12</v>
      </c>
      <c r="B38" s="340" t="s">
        <v>50</v>
      </c>
      <c r="C38" s="355"/>
      <c r="D38" s="357">
        <f>+'Ekamut-caxs'!D45</f>
        <v>0</v>
      </c>
      <c r="E38" s="354">
        <f t="shared" si="0"/>
        <v>0</v>
      </c>
      <c r="F38" s="355"/>
      <c r="G38" s="74"/>
      <c r="H38" s="75"/>
      <c r="I38" s="75"/>
      <c r="J38" s="75"/>
      <c r="K38" s="75"/>
      <c r="L38" s="75"/>
      <c r="M38" s="75"/>
      <c r="N38" s="75"/>
      <c r="O38" s="75"/>
      <c r="P38" s="75"/>
      <c r="Q38" s="75"/>
      <c r="R38" s="75"/>
    </row>
    <row r="39" spans="1:18" s="76" customFormat="1" ht="21" customHeight="1">
      <c r="A39" s="79">
        <v>13</v>
      </c>
      <c r="B39" s="340" t="s">
        <v>121</v>
      </c>
      <c r="C39" s="355"/>
      <c r="D39" s="357">
        <f>+'Ekamut-caxs'!D46</f>
        <v>0</v>
      </c>
      <c r="E39" s="354">
        <f>D39-C39</f>
        <v>0</v>
      </c>
      <c r="F39" s="355"/>
      <c r="G39" s="74"/>
      <c r="H39" s="75"/>
      <c r="I39" s="75"/>
      <c r="J39" s="75"/>
      <c r="K39" s="75"/>
      <c r="L39" s="75"/>
      <c r="M39" s="75"/>
      <c r="N39" s="75"/>
      <c r="O39" s="75"/>
      <c r="P39" s="75"/>
      <c r="Q39" s="75"/>
      <c r="R39" s="75"/>
    </row>
    <row r="40" spans="1:18" s="76" customFormat="1" ht="20.25" customHeight="1">
      <c r="A40" s="79">
        <v>14</v>
      </c>
      <c r="B40" s="340" t="s">
        <v>122</v>
      </c>
      <c r="C40" s="355"/>
      <c r="D40" s="357">
        <f>+'Ekamut-caxs'!D47</f>
        <v>0</v>
      </c>
      <c r="E40" s="354">
        <f t="shared" si="0"/>
        <v>0</v>
      </c>
      <c r="F40" s="355"/>
      <c r="G40" s="74"/>
      <c r="H40" s="75"/>
      <c r="I40" s="75"/>
      <c r="J40" s="75"/>
      <c r="K40" s="75"/>
      <c r="L40" s="75"/>
      <c r="M40" s="75"/>
      <c r="N40" s="75"/>
      <c r="O40" s="75"/>
      <c r="P40" s="75"/>
      <c r="Q40" s="75"/>
      <c r="R40" s="75"/>
    </row>
    <row r="41" spans="1:18" s="76" customFormat="1" ht="21" customHeight="1">
      <c r="A41" s="79">
        <v>15</v>
      </c>
      <c r="B41" s="340" t="s">
        <v>25</v>
      </c>
      <c r="C41" s="353">
        <v>40</v>
      </c>
      <c r="D41" s="357">
        <f>+'Ekamut-caxs'!D48</f>
        <v>0</v>
      </c>
      <c r="E41" s="354">
        <f t="shared" si="0"/>
        <v>-40</v>
      </c>
      <c r="F41" s="355"/>
      <c r="G41" s="74"/>
      <c r="H41" s="75"/>
      <c r="I41" s="75"/>
      <c r="J41" s="75"/>
      <c r="K41" s="75"/>
      <c r="L41" s="75"/>
      <c r="M41" s="75"/>
      <c r="N41" s="75"/>
      <c r="O41" s="75"/>
      <c r="P41" s="75"/>
      <c r="Q41" s="75"/>
      <c r="R41" s="75"/>
    </row>
    <row r="42" spans="1:18" s="76" customFormat="1" ht="21" customHeight="1">
      <c r="A42" s="79">
        <v>16</v>
      </c>
      <c r="B42" s="340" t="s">
        <v>26</v>
      </c>
      <c r="C42" s="353">
        <v>48</v>
      </c>
      <c r="D42" s="357">
        <f>+'Ekamut-caxs'!D49</f>
        <v>72</v>
      </c>
      <c r="E42" s="354">
        <f>D42-C42</f>
        <v>24</v>
      </c>
      <c r="F42" s="355"/>
      <c r="G42" s="74"/>
      <c r="H42" s="75"/>
      <c r="I42" s="75"/>
      <c r="J42" s="75"/>
      <c r="K42" s="75"/>
      <c r="L42" s="75"/>
      <c r="M42" s="75"/>
      <c r="N42" s="75"/>
      <c r="O42" s="75"/>
      <c r="P42" s="75"/>
      <c r="Q42" s="75"/>
      <c r="R42" s="75"/>
    </row>
    <row r="43" spans="1:18" s="76" customFormat="1" ht="21" customHeight="1">
      <c r="A43" s="79">
        <v>17</v>
      </c>
      <c r="B43" s="340" t="s">
        <v>69</v>
      </c>
      <c r="C43" s="353"/>
      <c r="D43" s="357">
        <f>+'Ekamut-caxs'!D50</f>
        <v>0</v>
      </c>
      <c r="E43" s="354">
        <f>D43-C43</f>
        <v>0</v>
      </c>
      <c r="F43" s="355"/>
      <c r="G43" s="74"/>
      <c r="H43" s="75"/>
      <c r="I43" s="75"/>
      <c r="J43" s="75"/>
      <c r="K43" s="75"/>
      <c r="L43" s="75"/>
      <c r="M43" s="75"/>
      <c r="N43" s="75"/>
      <c r="O43" s="75"/>
      <c r="P43" s="75"/>
      <c r="Q43" s="75"/>
      <c r="R43" s="75"/>
    </row>
    <row r="44" spans="1:18" s="76" customFormat="1" ht="21" customHeight="1">
      <c r="A44" s="79">
        <v>18</v>
      </c>
      <c r="B44" s="340" t="s">
        <v>56</v>
      </c>
      <c r="C44" s="353"/>
      <c r="D44" s="357">
        <f>+'Ekamut-caxs'!D51</f>
        <v>0</v>
      </c>
      <c r="E44" s="354">
        <f>D44-C44</f>
        <v>0</v>
      </c>
      <c r="F44" s="355"/>
      <c r="G44" s="74"/>
      <c r="H44" s="75"/>
      <c r="I44" s="75"/>
      <c r="J44" s="75"/>
      <c r="K44" s="75"/>
      <c r="L44" s="75"/>
      <c r="M44" s="75"/>
      <c r="N44" s="75"/>
      <c r="O44" s="75"/>
      <c r="P44" s="75"/>
      <c r="Q44" s="75"/>
      <c r="R44" s="75"/>
    </row>
    <row r="45" spans="1:18" s="76" customFormat="1" ht="21" customHeight="1">
      <c r="A45" s="79">
        <v>19</v>
      </c>
      <c r="B45" s="340" t="s">
        <v>47</v>
      </c>
      <c r="C45" s="355"/>
      <c r="D45" s="357">
        <f>+'Ekamut-caxs'!D52</f>
        <v>0</v>
      </c>
      <c r="E45" s="354">
        <f t="shared" si="0"/>
        <v>0</v>
      </c>
      <c r="F45" s="355"/>
      <c r="G45" s="74"/>
      <c r="H45" s="75"/>
      <c r="I45" s="75"/>
      <c r="J45" s="75"/>
      <c r="K45" s="75"/>
      <c r="L45" s="75"/>
      <c r="M45" s="75"/>
      <c r="N45" s="75"/>
      <c r="O45" s="75"/>
      <c r="P45" s="75"/>
      <c r="Q45" s="75"/>
      <c r="R45" s="75"/>
    </row>
    <row r="46" spans="1:18" s="76" customFormat="1" ht="35.25" customHeight="1">
      <c r="A46" s="79">
        <v>20</v>
      </c>
      <c r="B46" s="356" t="s">
        <v>78</v>
      </c>
      <c r="C46" s="355"/>
      <c r="D46" s="357">
        <f>+'Ekamut-caxs'!D53</f>
        <v>0</v>
      </c>
      <c r="E46" s="354">
        <f t="shared" si="0"/>
        <v>0</v>
      </c>
      <c r="F46" s="355"/>
      <c r="G46" s="74"/>
      <c r="H46" s="75"/>
      <c r="I46" s="75"/>
      <c r="J46" s="75"/>
      <c r="K46" s="75"/>
      <c r="L46" s="75"/>
      <c r="M46" s="75"/>
      <c r="N46" s="75"/>
      <c r="O46" s="75"/>
      <c r="P46" s="75"/>
      <c r="Q46" s="75"/>
      <c r="R46" s="75"/>
    </row>
    <row r="47" spans="1:18" s="76" customFormat="1" ht="39" customHeight="1">
      <c r="A47" s="79">
        <v>21</v>
      </c>
      <c r="B47" s="356" t="s">
        <v>79</v>
      </c>
      <c r="C47" s="353">
        <v>95</v>
      </c>
      <c r="D47" s="357">
        <f>+'Ekamut-caxs'!D54</f>
        <v>95</v>
      </c>
      <c r="E47" s="354">
        <f t="shared" si="0"/>
        <v>0</v>
      </c>
      <c r="F47" s="355"/>
      <c r="G47" s="55"/>
      <c r="H47" s="75"/>
      <c r="I47" s="75"/>
      <c r="J47" s="75"/>
      <c r="K47" s="75"/>
      <c r="L47" s="75"/>
      <c r="M47" s="75"/>
      <c r="N47" s="75"/>
      <c r="O47" s="75"/>
      <c r="P47" s="75"/>
      <c r="Q47" s="75"/>
      <c r="R47" s="75"/>
    </row>
    <row r="48" spans="1:18" s="76" customFormat="1" ht="23.25" customHeight="1">
      <c r="A48" s="79">
        <v>22</v>
      </c>
      <c r="B48" s="340" t="s">
        <v>48</v>
      </c>
      <c r="C48" s="353">
        <v>3</v>
      </c>
      <c r="D48" s="357">
        <f>+'Ekamut-caxs'!D55</f>
        <v>3</v>
      </c>
      <c r="E48" s="354">
        <f t="shared" ref="E48:E61" si="2">D48-C48</f>
        <v>0</v>
      </c>
      <c r="F48" s="355"/>
      <c r="G48" s="74"/>
      <c r="H48" s="75"/>
      <c r="I48" s="75"/>
      <c r="J48" s="75"/>
      <c r="K48" s="75"/>
      <c r="L48" s="75"/>
      <c r="M48" s="75"/>
      <c r="N48" s="75"/>
      <c r="O48" s="75"/>
      <c r="P48" s="75"/>
      <c r="Q48" s="75"/>
      <c r="R48" s="75"/>
    </row>
    <row r="49" spans="1:18" s="76" customFormat="1" ht="21" hidden="1" customHeight="1">
      <c r="A49" s="79">
        <v>23</v>
      </c>
      <c r="B49" s="340" t="s">
        <v>123</v>
      </c>
      <c r="C49" s="353"/>
      <c r="D49" s="357">
        <f>+'Ekamut-caxs'!D56</f>
        <v>0</v>
      </c>
      <c r="E49" s="354">
        <f t="shared" si="2"/>
        <v>0</v>
      </c>
      <c r="F49" s="355"/>
      <c r="G49" s="74"/>
      <c r="H49" s="75"/>
      <c r="I49" s="75"/>
      <c r="J49" s="75"/>
      <c r="K49" s="75"/>
      <c r="L49" s="75"/>
      <c r="M49" s="75"/>
      <c r="N49" s="75"/>
      <c r="O49" s="75"/>
      <c r="P49" s="75"/>
      <c r="Q49" s="75"/>
      <c r="R49" s="75"/>
    </row>
    <row r="50" spans="1:18" s="76" customFormat="1" ht="21" hidden="1" customHeight="1">
      <c r="A50" s="79">
        <v>24</v>
      </c>
      <c r="B50" s="340" t="s">
        <v>49</v>
      </c>
      <c r="C50" s="353"/>
      <c r="D50" s="357">
        <f>+'Ekamut-caxs'!D57</f>
        <v>0</v>
      </c>
      <c r="E50" s="354">
        <f t="shared" si="2"/>
        <v>0</v>
      </c>
      <c r="F50" s="355"/>
      <c r="G50" s="74"/>
      <c r="H50" s="75"/>
      <c r="I50" s="75"/>
      <c r="J50" s="75"/>
      <c r="K50" s="75"/>
      <c r="L50" s="75"/>
      <c r="M50" s="75"/>
      <c r="N50" s="75"/>
      <c r="O50" s="75"/>
      <c r="P50" s="75"/>
      <c r="Q50" s="75"/>
      <c r="R50" s="75"/>
    </row>
    <row r="51" spans="1:18" s="76" customFormat="1" ht="20.25" hidden="1" customHeight="1">
      <c r="A51" s="79">
        <v>25</v>
      </c>
      <c r="B51" s="340" t="s">
        <v>66</v>
      </c>
      <c r="C51" s="353"/>
      <c r="D51" s="357">
        <f>+'Ekamut-caxs'!D58</f>
        <v>0</v>
      </c>
      <c r="E51" s="354">
        <f t="shared" si="2"/>
        <v>0</v>
      </c>
      <c r="F51" s="355"/>
      <c r="G51" s="74"/>
      <c r="H51" s="75"/>
      <c r="I51" s="75"/>
      <c r="J51" s="75"/>
      <c r="K51" s="75"/>
      <c r="L51" s="75"/>
      <c r="M51" s="75"/>
      <c r="N51" s="75"/>
      <c r="O51" s="75"/>
      <c r="P51" s="75"/>
      <c r="Q51" s="75"/>
      <c r="R51" s="75"/>
    </row>
    <row r="52" spans="1:18" s="76" customFormat="1" ht="20.25" hidden="1" customHeight="1">
      <c r="A52" s="79">
        <v>26</v>
      </c>
      <c r="B52" s="358" t="s">
        <v>203</v>
      </c>
      <c r="C52" s="353"/>
      <c r="D52" s="357">
        <f>+'Ekamut-caxs'!D59</f>
        <v>0</v>
      </c>
      <c r="E52" s="354">
        <f t="shared" ref="E52:E53" si="3">D52-C52</f>
        <v>0</v>
      </c>
      <c r="F52" s="355"/>
      <c r="G52" s="74"/>
      <c r="H52" s="75"/>
      <c r="I52" s="75"/>
      <c r="J52" s="75"/>
      <c r="K52" s="75"/>
      <c r="L52" s="75"/>
      <c r="M52" s="75"/>
      <c r="N52" s="75"/>
      <c r="O52" s="75"/>
      <c r="P52" s="75"/>
      <c r="Q52" s="75"/>
      <c r="R52" s="75"/>
    </row>
    <row r="53" spans="1:18" s="76" customFormat="1" ht="20.25" hidden="1" customHeight="1">
      <c r="A53" s="79">
        <v>27</v>
      </c>
      <c r="B53" s="358" t="s">
        <v>204</v>
      </c>
      <c r="C53" s="353"/>
      <c r="D53" s="357">
        <f>+'Ekamut-caxs'!D60</f>
        <v>0</v>
      </c>
      <c r="E53" s="354">
        <f t="shared" si="3"/>
        <v>0</v>
      </c>
      <c r="F53" s="355"/>
      <c r="G53" s="74"/>
      <c r="H53" s="75"/>
      <c r="I53" s="75"/>
      <c r="J53" s="75"/>
      <c r="K53" s="75"/>
      <c r="L53" s="75"/>
      <c r="M53" s="75"/>
      <c r="N53" s="75"/>
      <c r="O53" s="75"/>
      <c r="P53" s="75"/>
      <c r="Q53" s="75"/>
      <c r="R53" s="75"/>
    </row>
    <row r="54" spans="1:18" s="76" customFormat="1" ht="21" hidden="1" customHeight="1">
      <c r="A54" s="79">
        <v>28</v>
      </c>
      <c r="B54" s="340" t="s">
        <v>80</v>
      </c>
      <c r="C54" s="353"/>
      <c r="D54" s="357">
        <f>+'Ekamut-caxs'!D61</f>
        <v>0</v>
      </c>
      <c r="E54" s="354">
        <f t="shared" si="2"/>
        <v>0</v>
      </c>
      <c r="F54" s="355"/>
      <c r="G54" s="74"/>
      <c r="H54" s="75"/>
      <c r="I54" s="75"/>
      <c r="J54" s="75"/>
      <c r="K54" s="75"/>
      <c r="L54" s="75"/>
      <c r="M54" s="75"/>
      <c r="N54" s="75"/>
      <c r="O54" s="75"/>
      <c r="P54" s="75"/>
      <c r="Q54" s="75"/>
      <c r="R54" s="75"/>
    </row>
    <row r="55" spans="1:18" s="76" customFormat="1" ht="21" hidden="1" customHeight="1">
      <c r="A55" s="79">
        <v>29</v>
      </c>
      <c r="B55" s="340" t="s">
        <v>136</v>
      </c>
      <c r="C55" s="353"/>
      <c r="D55" s="357">
        <f>+'Ekamut-caxs'!D62</f>
        <v>0</v>
      </c>
      <c r="E55" s="354">
        <f t="shared" si="2"/>
        <v>0</v>
      </c>
      <c r="F55" s="355"/>
      <c r="G55" s="74"/>
      <c r="H55" s="75"/>
      <c r="I55" s="75"/>
      <c r="J55" s="75"/>
      <c r="K55" s="75"/>
      <c r="L55" s="75"/>
      <c r="M55" s="75"/>
      <c r="N55" s="75"/>
      <c r="O55" s="75"/>
      <c r="P55" s="75"/>
      <c r="Q55" s="75"/>
      <c r="R55" s="75"/>
    </row>
    <row r="56" spans="1:18" s="76" customFormat="1" ht="21" hidden="1" customHeight="1">
      <c r="A56" s="79">
        <v>30</v>
      </c>
      <c r="B56" s="343"/>
      <c r="C56" s="353"/>
      <c r="D56" s="355">
        <f>+'Ekamut-caxs'!D63</f>
        <v>0</v>
      </c>
      <c r="E56" s="353">
        <f t="shared" ref="E56:E57" si="4">D56-C56</f>
        <v>0</v>
      </c>
      <c r="F56" s="355"/>
      <c r="G56" s="74"/>
      <c r="H56" s="75"/>
      <c r="I56" s="75"/>
      <c r="J56" s="75"/>
      <c r="K56" s="75"/>
      <c r="L56" s="75"/>
      <c r="M56" s="75"/>
      <c r="N56" s="75"/>
      <c r="O56" s="75"/>
      <c r="P56" s="75"/>
      <c r="Q56" s="75"/>
      <c r="R56" s="75"/>
    </row>
    <row r="57" spans="1:18" s="76" customFormat="1" ht="21" hidden="1" customHeight="1">
      <c r="A57" s="79">
        <v>31</v>
      </c>
      <c r="B57" s="343"/>
      <c r="C57" s="353"/>
      <c r="D57" s="355">
        <f>+'Ekamut-caxs'!D64</f>
        <v>0</v>
      </c>
      <c r="E57" s="353">
        <f t="shared" si="4"/>
        <v>0</v>
      </c>
      <c r="F57" s="355"/>
      <c r="G57" s="74" t="s">
        <v>207</v>
      </c>
      <c r="H57" s="75"/>
      <c r="I57" s="75"/>
      <c r="J57" s="75"/>
      <c r="K57" s="75"/>
      <c r="L57" s="75"/>
      <c r="M57" s="75"/>
      <c r="N57" s="75"/>
      <c r="O57" s="75"/>
      <c r="P57" s="75"/>
      <c r="Q57" s="75"/>
      <c r="R57" s="75"/>
    </row>
    <row r="58" spans="1:18" s="76" customFormat="1" ht="21" customHeight="1">
      <c r="A58" s="79">
        <v>32</v>
      </c>
      <c r="B58" s="505" t="s">
        <v>27</v>
      </c>
      <c r="C58" s="353">
        <v>134.1</v>
      </c>
      <c r="D58" s="357">
        <f>+'Ekamut-caxs'!D65</f>
        <v>66.099999999999994</v>
      </c>
      <c r="E58" s="354">
        <f t="shared" si="2"/>
        <v>-68</v>
      </c>
      <c r="F58" s="355"/>
      <c r="G58" s="74"/>
      <c r="H58" s="75"/>
      <c r="I58" s="75"/>
      <c r="J58" s="75"/>
      <c r="K58" s="75"/>
      <c r="L58" s="75"/>
      <c r="M58" s="75"/>
      <c r="N58" s="75"/>
      <c r="O58" s="75"/>
      <c r="P58" s="75"/>
      <c r="Q58" s="75"/>
      <c r="R58" s="75"/>
    </row>
    <row r="59" spans="1:18" ht="20.25" customHeight="1">
      <c r="A59" s="29">
        <v>32.1</v>
      </c>
      <c r="B59" s="31" t="s">
        <v>81</v>
      </c>
      <c r="C59" s="315">
        <v>20</v>
      </c>
      <c r="D59" s="359">
        <f>+'Ekamut-caxs'!D66</f>
        <v>20</v>
      </c>
      <c r="E59" s="314">
        <f t="shared" si="2"/>
        <v>0</v>
      </c>
      <c r="F59" s="313"/>
      <c r="G59" s="197"/>
    </row>
    <row r="60" spans="1:18" s="76" customFormat="1" ht="21" customHeight="1">
      <c r="A60" s="79">
        <v>33</v>
      </c>
      <c r="B60" s="356" t="s">
        <v>82</v>
      </c>
      <c r="C60" s="353"/>
      <c r="D60" s="357">
        <f>+'Ekamut-caxs'!D67</f>
        <v>0</v>
      </c>
      <c r="E60" s="354">
        <f t="shared" si="2"/>
        <v>0</v>
      </c>
      <c r="F60" s="355"/>
      <c r="G60" s="74"/>
      <c r="H60" s="75"/>
      <c r="I60" s="75"/>
      <c r="J60" s="75"/>
      <c r="K60" s="75"/>
      <c r="L60" s="75"/>
      <c r="M60" s="75"/>
      <c r="N60" s="75"/>
      <c r="O60" s="75"/>
      <c r="P60" s="75"/>
      <c r="Q60" s="75"/>
      <c r="R60" s="75"/>
    </row>
    <row r="61" spans="1:18" s="76" customFormat="1" ht="21" customHeight="1">
      <c r="A61" s="79">
        <v>34</v>
      </c>
      <c r="B61" s="340" t="s">
        <v>70</v>
      </c>
      <c r="C61" s="353"/>
      <c r="D61" s="357">
        <f>+'Ekamut-caxs'!D68</f>
        <v>0</v>
      </c>
      <c r="E61" s="354">
        <f t="shared" si="2"/>
        <v>0</v>
      </c>
      <c r="F61" s="355"/>
      <c r="G61" s="74"/>
      <c r="H61" s="75"/>
      <c r="I61" s="75"/>
      <c r="J61" s="75"/>
      <c r="K61" s="75"/>
      <c r="L61" s="75"/>
      <c r="M61" s="75"/>
      <c r="N61" s="75"/>
      <c r="O61" s="75"/>
      <c r="P61" s="75"/>
      <c r="Q61" s="75"/>
      <c r="R61" s="75"/>
    </row>
    <row r="62" spans="1:18" s="36" customFormat="1" ht="24.75" customHeight="1">
      <c r="A62" s="26"/>
      <c r="B62" s="77" t="s">
        <v>83</v>
      </c>
      <c r="C62" s="372">
        <f>C6-C21</f>
        <v>0</v>
      </c>
      <c r="D62" s="372">
        <f>D6-D21</f>
        <v>0</v>
      </c>
      <c r="E62" s="372">
        <f t="shared" si="0"/>
        <v>0</v>
      </c>
      <c r="F62" s="523"/>
      <c r="G62" s="34"/>
      <c r="H62" s="35"/>
      <c r="I62" s="35"/>
      <c r="J62" s="35"/>
      <c r="K62" s="35"/>
      <c r="L62" s="35"/>
      <c r="M62" s="35"/>
      <c r="N62" s="35"/>
      <c r="O62" s="35"/>
      <c r="P62" s="35"/>
      <c r="Q62" s="35"/>
      <c r="R62" s="35"/>
    </row>
    <row r="63" spans="1:18" s="36" customFormat="1" ht="45" customHeight="1">
      <c r="A63" s="37"/>
      <c r="B63" s="38"/>
      <c r="C63" s="39"/>
      <c r="D63" s="39"/>
      <c r="E63" s="39"/>
      <c r="F63" s="524"/>
      <c r="G63" s="34"/>
      <c r="H63" s="35"/>
      <c r="I63" s="35"/>
      <c r="J63" s="35"/>
      <c r="K63" s="35"/>
      <c r="L63" s="35"/>
      <c r="M63" s="35"/>
      <c r="N63" s="35"/>
      <c r="O63" s="35"/>
      <c r="P63" s="35"/>
      <c r="Q63" s="35"/>
      <c r="R63" s="35"/>
    </row>
    <row r="64" spans="1:18" ht="24.75" customHeight="1">
      <c r="B64" s="41" t="s">
        <v>2</v>
      </c>
      <c r="C64" s="42"/>
      <c r="D64" s="549" t="str">
        <f>+'Ekamut-caxs'!C71</f>
        <v>Լ. Մարգարյան</v>
      </c>
      <c r="E64" s="549"/>
      <c r="F64" s="519"/>
      <c r="G64" s="27"/>
    </row>
    <row r="65" spans="1:7" ht="9.75" customHeight="1">
      <c r="B65" s="43"/>
      <c r="C65" s="40"/>
      <c r="D65" s="548" t="s">
        <v>5</v>
      </c>
      <c r="E65" s="548"/>
      <c r="F65" s="525"/>
      <c r="G65" s="27"/>
    </row>
    <row r="66" spans="1:7" ht="24.75" customHeight="1">
      <c r="B66" s="41" t="s">
        <v>6</v>
      </c>
      <c r="C66" s="42"/>
      <c r="D66" s="549" t="str">
        <f>+'Ekamut-caxs'!C73</f>
        <v>Կ. Արամյան</v>
      </c>
      <c r="E66" s="549"/>
      <c r="F66" s="519"/>
      <c r="G66" s="27"/>
    </row>
    <row r="67" spans="1:7" ht="11.25" customHeight="1">
      <c r="B67" s="40"/>
      <c r="C67" s="40"/>
      <c r="D67" s="548" t="s">
        <v>5</v>
      </c>
      <c r="E67" s="548"/>
      <c r="F67" s="525"/>
      <c r="G67" s="27"/>
    </row>
    <row r="68" spans="1:7" s="20" customFormat="1">
      <c r="A68" s="25"/>
      <c r="B68" s="196" t="s">
        <v>1</v>
      </c>
      <c r="C68" s="40"/>
      <c r="D68" s="40"/>
      <c r="E68" s="40"/>
      <c r="F68" s="518"/>
      <c r="G68" s="27"/>
    </row>
    <row r="69" spans="1:7" s="20" customFormat="1">
      <c r="A69" s="140"/>
      <c r="B69" s="27"/>
      <c r="C69" s="27"/>
      <c r="D69" s="27"/>
      <c r="E69" s="27"/>
      <c r="F69" s="526"/>
      <c r="G69" s="27"/>
    </row>
    <row r="70" spans="1:7" s="20" customFormat="1">
      <c r="A70" s="140"/>
      <c r="B70" s="27"/>
      <c r="C70" s="27"/>
      <c r="D70" s="27"/>
      <c r="E70" s="27"/>
      <c r="F70" s="526"/>
      <c r="G70" s="27"/>
    </row>
    <row r="71" spans="1:7" s="20" customFormat="1">
      <c r="A71" s="140"/>
      <c r="B71" s="27"/>
      <c r="C71" s="27"/>
      <c r="D71" s="27"/>
      <c r="E71" s="27"/>
      <c r="F71" s="526"/>
      <c r="G71" s="27"/>
    </row>
    <row r="72" spans="1:7" s="20" customFormat="1">
      <c r="A72" s="140"/>
      <c r="B72" s="27"/>
      <c r="C72" s="27"/>
      <c r="D72" s="27"/>
      <c r="E72" s="27"/>
      <c r="F72" s="526"/>
      <c r="G72" s="27"/>
    </row>
    <row r="73" spans="1:7" s="20" customFormat="1">
      <c r="A73" s="140"/>
      <c r="B73" s="27"/>
      <c r="C73" s="27"/>
      <c r="D73" s="27"/>
      <c r="E73" s="27"/>
      <c r="F73" s="526"/>
    </row>
    <row r="74" spans="1:7" s="20" customFormat="1">
      <c r="A74" s="140"/>
      <c r="B74" s="27"/>
      <c r="C74" s="27"/>
      <c r="D74" s="27"/>
      <c r="E74" s="27"/>
      <c r="F74" s="526"/>
    </row>
    <row r="75" spans="1:7" s="20" customFormat="1">
      <c r="A75" s="140"/>
      <c r="B75" s="27"/>
      <c r="C75" s="27"/>
      <c r="D75" s="27"/>
      <c r="E75" s="27"/>
      <c r="F75" s="526"/>
    </row>
    <row r="76" spans="1:7" s="20" customFormat="1">
      <c r="A76" s="140"/>
      <c r="F76" s="24"/>
    </row>
    <row r="77" spans="1:7" s="20" customFormat="1">
      <c r="A77" s="140"/>
      <c r="F77" s="24"/>
    </row>
    <row r="78" spans="1:7" s="20" customFormat="1">
      <c r="A78" s="140"/>
      <c r="F78" s="24"/>
    </row>
    <row r="79" spans="1:7" s="20" customFormat="1">
      <c r="A79" s="140"/>
      <c r="F79" s="24"/>
    </row>
    <row r="80" spans="1:7" s="20" customFormat="1">
      <c r="A80" s="140"/>
      <c r="F80" s="24"/>
    </row>
    <row r="81" spans="1:6" s="20" customFormat="1">
      <c r="A81" s="140"/>
      <c r="F81" s="24"/>
    </row>
    <row r="82" spans="1:6" s="20" customFormat="1">
      <c r="A82" s="140"/>
      <c r="F82" s="24"/>
    </row>
    <row r="83" spans="1:6" s="20" customFormat="1">
      <c r="A83" s="140"/>
      <c r="F83" s="24"/>
    </row>
    <row r="84" spans="1:6" s="20" customFormat="1">
      <c r="A84" s="140"/>
      <c r="F84" s="24"/>
    </row>
    <row r="85" spans="1:6" s="20" customFormat="1">
      <c r="A85" s="140"/>
      <c r="F85" s="24"/>
    </row>
    <row r="86" spans="1:6" s="20" customFormat="1">
      <c r="A86" s="140"/>
      <c r="F86" s="24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A2:F2"/>
    <mergeCell ref="A1:F1"/>
    <mergeCell ref="D67:E67"/>
    <mergeCell ref="D64:E64"/>
    <mergeCell ref="D65:E65"/>
    <mergeCell ref="D66:E66"/>
    <mergeCell ref="A3:F3"/>
  </mergeCells>
  <pageMargins left="0.25" right="0.24" top="0.23622047244094499" bottom="0.23622047244094499" header="0.196850393700787" footer="0.196850393700787"/>
  <pageSetup paperSize="9" scale="62" orientation="portrait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T117"/>
  <sheetViews>
    <sheetView view="pageBreakPreview" topLeftCell="A62" zoomScaleSheetLayoutView="100" workbookViewId="0">
      <selection activeCell="A49" sqref="A49:XFD57"/>
    </sheetView>
  </sheetViews>
  <sheetFormatPr defaultColWidth="9.109375" defaultRowHeight="15"/>
  <cols>
    <col min="1" max="1" width="4.88671875" style="21" customWidth="1"/>
    <col min="2" max="2" width="54.6640625" style="21" customWidth="1"/>
    <col min="3" max="3" width="15.33203125" style="21" customWidth="1"/>
    <col min="4" max="4" width="14.5546875" style="21" customWidth="1"/>
    <col min="5" max="5" width="12.44140625" style="21" customWidth="1"/>
    <col min="6" max="6" width="41.109375" style="521" customWidth="1"/>
    <col min="7" max="7" width="9.109375" style="154"/>
    <col min="8" max="13" width="9.109375" style="140"/>
    <col min="14" max="20" width="9.109375" style="148"/>
    <col min="21" max="16384" width="9.109375" style="21"/>
  </cols>
  <sheetData>
    <row r="1" spans="1:20" ht="23.25" customHeight="1">
      <c r="A1" s="547" t="s">
        <v>84</v>
      </c>
      <c r="B1" s="547"/>
      <c r="C1" s="547"/>
      <c r="D1" s="547"/>
      <c r="E1" s="547"/>
      <c r="F1" s="547"/>
    </row>
    <row r="2" spans="1:20" s="23" customFormat="1" ht="20.399999999999999">
      <c r="A2" s="542" t="str">
        <f>+'Ekamut-caxs'!A8:D8</f>
        <v xml:space="preserve">«Երևանի թիվ 16 գրադարան» ՀՈԱԿ-ի </v>
      </c>
      <c r="B2" s="542"/>
      <c r="C2" s="542"/>
      <c r="D2" s="542"/>
      <c r="E2" s="542"/>
      <c r="F2" s="542"/>
      <c r="G2" s="132"/>
      <c r="H2" s="4"/>
      <c r="I2" s="141"/>
      <c r="J2" s="141"/>
      <c r="K2" s="141"/>
      <c r="L2" s="141"/>
      <c r="M2" s="141"/>
      <c r="N2" s="149"/>
      <c r="O2" s="149"/>
      <c r="P2" s="149"/>
      <c r="Q2" s="149"/>
      <c r="R2" s="149"/>
      <c r="S2" s="149"/>
      <c r="T2" s="149"/>
    </row>
    <row r="3" spans="1:20" ht="42" customHeight="1">
      <c r="A3" s="550" t="s">
        <v>241</v>
      </c>
      <c r="B3" s="550"/>
      <c r="C3" s="550"/>
      <c r="D3" s="550"/>
      <c r="E3" s="550"/>
      <c r="F3" s="550"/>
      <c r="G3" s="155"/>
      <c r="H3" s="142"/>
      <c r="I3" s="142"/>
      <c r="J3" s="142"/>
      <c r="K3" s="142"/>
      <c r="L3" s="142"/>
    </row>
    <row r="4" spans="1:20" s="23" customFormat="1" ht="18" customHeight="1">
      <c r="A4" s="12"/>
      <c r="B4" s="12"/>
      <c r="F4" s="514" t="s">
        <v>46</v>
      </c>
      <c r="G4" s="156"/>
      <c r="H4" s="141"/>
      <c r="I4" s="141"/>
      <c r="J4" s="141"/>
      <c r="K4" s="141"/>
      <c r="L4" s="141"/>
      <c r="M4" s="141"/>
      <c r="N4" s="149"/>
      <c r="O4" s="149"/>
      <c r="P4" s="149"/>
      <c r="Q4" s="149"/>
      <c r="R4" s="149"/>
      <c r="S4" s="149"/>
      <c r="T4" s="149"/>
    </row>
    <row r="5" spans="1:20" s="30" customFormat="1" ht="87" customHeight="1">
      <c r="A5" s="113" t="s">
        <v>3</v>
      </c>
      <c r="B5" s="115" t="s">
        <v>33</v>
      </c>
      <c r="C5" s="303" t="s">
        <v>180</v>
      </c>
      <c r="D5" s="303" t="s">
        <v>181</v>
      </c>
      <c r="E5" s="114" t="s">
        <v>53</v>
      </c>
      <c r="F5" s="504" t="str">
        <f>+'[5]Ekamutneri hamematakan'!F5</f>
        <v>Ծանոթություն հոդվածային ավելացումների վերաբերյալ</v>
      </c>
      <c r="G5" s="157"/>
      <c r="H5" s="143"/>
      <c r="I5" s="143"/>
      <c r="J5" s="143"/>
      <c r="K5" s="143"/>
      <c r="L5" s="143"/>
      <c r="M5" s="143"/>
      <c r="N5" s="150"/>
      <c r="O5" s="150"/>
      <c r="P5" s="150"/>
      <c r="Q5" s="150"/>
      <c r="R5" s="150"/>
      <c r="S5" s="150"/>
      <c r="T5" s="150"/>
    </row>
    <row r="6" spans="1:20" s="23" customFormat="1" ht="41.25" customHeight="1">
      <c r="A6" s="13" t="s">
        <v>7</v>
      </c>
      <c r="B6" s="14" t="s">
        <v>34</v>
      </c>
      <c r="C6" s="316">
        <v>149.19999999999999</v>
      </c>
      <c r="D6" s="316">
        <v>149.19999999999999</v>
      </c>
      <c r="E6" s="348">
        <f t="shared" ref="E6:E65" si="0">D6-C6</f>
        <v>0</v>
      </c>
      <c r="F6" s="515"/>
      <c r="G6" s="156"/>
      <c r="H6" s="141"/>
      <c r="I6" s="141"/>
      <c r="J6" s="141"/>
      <c r="K6" s="141"/>
      <c r="L6" s="141"/>
      <c r="M6" s="141"/>
      <c r="N6" s="149"/>
      <c r="O6" s="149"/>
      <c r="P6" s="149"/>
      <c r="Q6" s="149"/>
      <c r="R6" s="149"/>
      <c r="S6" s="149"/>
      <c r="T6" s="149"/>
    </row>
    <row r="7" spans="1:20" s="23" customFormat="1" ht="38.25" customHeight="1">
      <c r="A7" s="13" t="s">
        <v>11</v>
      </c>
      <c r="B7" s="14" t="s">
        <v>85</v>
      </c>
      <c r="C7" s="348">
        <f>SUM(C8:C19)</f>
        <v>10027.700000000001</v>
      </c>
      <c r="D7" s="348">
        <f>SUM(D8:D19)</f>
        <v>10027.700000000001</v>
      </c>
      <c r="E7" s="348">
        <f>D7-C7</f>
        <v>0</v>
      </c>
      <c r="F7" s="515"/>
      <c r="G7" s="156"/>
      <c r="H7" s="141"/>
      <c r="I7" s="141"/>
      <c r="J7" s="141"/>
      <c r="K7" s="141"/>
      <c r="L7" s="141"/>
      <c r="M7" s="141"/>
      <c r="N7" s="149"/>
      <c r="O7" s="149"/>
      <c r="P7" s="149"/>
      <c r="Q7" s="149"/>
      <c r="R7" s="149"/>
      <c r="S7" s="149"/>
      <c r="T7" s="149"/>
    </row>
    <row r="8" spans="1:20" s="76" customFormat="1" ht="17.25" customHeight="1">
      <c r="A8" s="79">
        <v>1</v>
      </c>
      <c r="B8" s="337" t="s">
        <v>119</v>
      </c>
      <c r="C8" s="338">
        <v>10027.700000000001</v>
      </c>
      <c r="D8" s="339">
        <f>+'Dramakan hosqer'!C15</f>
        <v>10027.700000000001</v>
      </c>
      <c r="E8" s="339">
        <f>D8-C8</f>
        <v>0</v>
      </c>
      <c r="F8" s="516"/>
      <c r="G8" s="158"/>
      <c r="H8" s="144"/>
      <c r="I8" s="144"/>
      <c r="J8" s="144"/>
      <c r="K8" s="144"/>
      <c r="L8" s="144"/>
      <c r="M8" s="144"/>
      <c r="N8" s="151"/>
      <c r="O8" s="151"/>
      <c r="P8" s="151"/>
      <c r="Q8" s="151"/>
      <c r="R8" s="151"/>
      <c r="S8" s="151"/>
      <c r="T8" s="151"/>
    </row>
    <row r="9" spans="1:20" s="76" customFormat="1" ht="38.25" hidden="1" customHeight="1">
      <c r="A9" s="79">
        <v>2</v>
      </c>
      <c r="B9" s="415" t="s">
        <v>196</v>
      </c>
      <c r="C9" s="338"/>
      <c r="D9" s="339">
        <f>+'Dramakan hosqer'!C16</f>
        <v>0</v>
      </c>
      <c r="E9" s="339">
        <f>D9-C9</f>
        <v>0</v>
      </c>
      <c r="F9" s="516"/>
      <c r="G9" s="158"/>
      <c r="H9" s="144"/>
      <c r="I9" s="144"/>
      <c r="J9" s="144"/>
      <c r="K9" s="144"/>
      <c r="L9" s="144"/>
      <c r="M9" s="144"/>
      <c r="N9" s="151"/>
      <c r="O9" s="151"/>
      <c r="P9" s="151"/>
      <c r="Q9" s="151"/>
      <c r="R9" s="151"/>
      <c r="S9" s="151"/>
      <c r="T9" s="151"/>
    </row>
    <row r="10" spans="1:20" s="76" customFormat="1" ht="17.25" hidden="1" customHeight="1">
      <c r="A10" s="79">
        <v>3</v>
      </c>
      <c r="B10" s="340" t="s">
        <v>8</v>
      </c>
      <c r="C10" s="338"/>
      <c r="D10" s="339">
        <f>+'Dramakan hosqer'!C17</f>
        <v>0</v>
      </c>
      <c r="E10" s="339">
        <f t="shared" si="0"/>
        <v>0</v>
      </c>
      <c r="F10" s="516"/>
      <c r="G10" s="158"/>
      <c r="H10" s="144"/>
      <c r="I10" s="144"/>
      <c r="J10" s="144"/>
      <c r="K10" s="144"/>
      <c r="L10" s="144"/>
      <c r="M10" s="144"/>
      <c r="N10" s="151"/>
      <c r="O10" s="151"/>
      <c r="P10" s="151"/>
      <c r="Q10" s="151"/>
      <c r="R10" s="151"/>
      <c r="S10" s="151"/>
      <c r="T10" s="151"/>
    </row>
    <row r="11" spans="1:20" s="76" customFormat="1" ht="17.25" hidden="1" customHeight="1">
      <c r="A11" s="79">
        <v>4</v>
      </c>
      <c r="B11" s="341" t="s">
        <v>55</v>
      </c>
      <c r="C11" s="338"/>
      <c r="D11" s="339">
        <f>+'Dramakan hosqer'!C18</f>
        <v>0</v>
      </c>
      <c r="E11" s="339">
        <f t="shared" si="0"/>
        <v>0</v>
      </c>
      <c r="F11" s="516"/>
      <c r="G11" s="158"/>
      <c r="H11" s="144"/>
      <c r="I11" s="144"/>
      <c r="J11" s="144"/>
      <c r="K11" s="144"/>
      <c r="L11" s="144"/>
      <c r="M11" s="144"/>
      <c r="N11" s="151"/>
      <c r="O11" s="151"/>
      <c r="P11" s="151"/>
      <c r="Q11" s="151"/>
      <c r="R11" s="151"/>
      <c r="S11" s="151"/>
      <c r="T11" s="151"/>
    </row>
    <row r="12" spans="1:20" s="76" customFormat="1" ht="17.25" hidden="1" customHeight="1">
      <c r="A12" s="79">
        <v>5</v>
      </c>
      <c r="B12" s="342" t="s">
        <v>65</v>
      </c>
      <c r="C12" s="338"/>
      <c r="D12" s="339">
        <f>+'Dramakan hosqer'!C19</f>
        <v>0</v>
      </c>
      <c r="E12" s="339">
        <f t="shared" si="0"/>
        <v>0</v>
      </c>
      <c r="F12" s="516"/>
      <c r="G12" s="158"/>
      <c r="H12" s="144"/>
      <c r="I12" s="144"/>
      <c r="J12" s="144"/>
      <c r="K12" s="144"/>
      <c r="L12" s="144"/>
      <c r="M12" s="144"/>
      <c r="N12" s="151"/>
      <c r="O12" s="151"/>
      <c r="P12" s="151"/>
      <c r="Q12" s="151"/>
      <c r="R12" s="151"/>
      <c r="S12" s="151"/>
      <c r="T12" s="151"/>
    </row>
    <row r="13" spans="1:20" s="76" customFormat="1" ht="17.25" hidden="1" customHeight="1">
      <c r="A13" s="79">
        <v>6</v>
      </c>
      <c r="B13" s="199" t="s">
        <v>195</v>
      </c>
      <c r="C13" s="338"/>
      <c r="D13" s="339">
        <f>+'Dramakan hosqer'!C20</f>
        <v>0</v>
      </c>
      <c r="E13" s="339">
        <f t="shared" si="0"/>
        <v>0</v>
      </c>
      <c r="F13" s="516"/>
      <c r="G13" s="158"/>
      <c r="H13" s="144"/>
      <c r="I13" s="144"/>
      <c r="J13" s="144"/>
      <c r="K13" s="144"/>
      <c r="L13" s="144"/>
      <c r="M13" s="144"/>
      <c r="N13" s="151"/>
      <c r="O13" s="151"/>
      <c r="P13" s="151"/>
      <c r="Q13" s="151"/>
      <c r="R13" s="151"/>
      <c r="S13" s="151"/>
      <c r="T13" s="151"/>
    </row>
    <row r="14" spans="1:20" s="76" customFormat="1" ht="17.25" hidden="1" customHeight="1">
      <c r="A14" s="79">
        <v>7</v>
      </c>
      <c r="B14" s="337" t="s">
        <v>9</v>
      </c>
      <c r="C14" s="338"/>
      <c r="D14" s="339">
        <f>+'Dramakan hosqer'!C21</f>
        <v>0</v>
      </c>
      <c r="E14" s="339">
        <f t="shared" si="0"/>
        <v>0</v>
      </c>
      <c r="F14" s="516"/>
      <c r="G14" s="158"/>
      <c r="H14" s="144"/>
      <c r="I14" s="144"/>
      <c r="J14" s="144"/>
      <c r="K14" s="144"/>
      <c r="L14" s="144"/>
      <c r="M14" s="144"/>
      <c r="N14" s="151"/>
      <c r="O14" s="151"/>
      <c r="P14" s="151"/>
      <c r="Q14" s="151"/>
      <c r="R14" s="151"/>
      <c r="S14" s="151"/>
      <c r="T14" s="151"/>
    </row>
    <row r="15" spans="1:20" s="76" customFormat="1" ht="17.25" hidden="1" customHeight="1">
      <c r="A15" s="79">
        <v>8</v>
      </c>
      <c r="B15" s="337" t="s">
        <v>74</v>
      </c>
      <c r="C15" s="338"/>
      <c r="D15" s="339">
        <f>+'Dramakan hosqer'!C22</f>
        <v>0</v>
      </c>
      <c r="E15" s="339">
        <f t="shared" si="0"/>
        <v>0</v>
      </c>
      <c r="F15" s="516"/>
      <c r="G15" s="158"/>
      <c r="H15" s="144"/>
      <c r="I15" s="144"/>
      <c r="J15" s="144"/>
      <c r="K15" s="144"/>
      <c r="L15" s="144"/>
      <c r="M15" s="144"/>
      <c r="N15" s="151"/>
      <c r="O15" s="151"/>
      <c r="P15" s="151"/>
      <c r="Q15" s="151"/>
      <c r="R15" s="151"/>
      <c r="S15" s="151"/>
      <c r="T15" s="151"/>
    </row>
    <row r="16" spans="1:20" s="76" customFormat="1" ht="17.25" hidden="1" customHeight="1">
      <c r="A16" s="79">
        <v>9</v>
      </c>
      <c r="B16" s="337" t="s">
        <v>35</v>
      </c>
      <c r="C16" s="338"/>
      <c r="D16" s="339">
        <f>+'Dramakan hosqer'!C23</f>
        <v>0</v>
      </c>
      <c r="E16" s="339">
        <f t="shared" si="0"/>
        <v>0</v>
      </c>
      <c r="F16" s="516"/>
      <c r="G16" s="158"/>
      <c r="H16" s="144"/>
      <c r="I16" s="144"/>
      <c r="J16" s="144"/>
      <c r="K16" s="144"/>
      <c r="L16" s="144"/>
      <c r="M16" s="144"/>
      <c r="N16" s="151"/>
      <c r="O16" s="151"/>
      <c r="P16" s="151"/>
      <c r="Q16" s="151"/>
      <c r="R16" s="151"/>
      <c r="S16" s="151"/>
      <c r="T16" s="151"/>
    </row>
    <row r="17" spans="1:20" s="76" customFormat="1" ht="17.25" hidden="1" customHeight="1">
      <c r="A17" s="79">
        <v>10</v>
      </c>
      <c r="B17" s="337" t="s">
        <v>10</v>
      </c>
      <c r="C17" s="338"/>
      <c r="D17" s="339">
        <f>+'Dramakan hosqer'!C24</f>
        <v>0</v>
      </c>
      <c r="E17" s="339">
        <f>D17-C17</f>
        <v>0</v>
      </c>
      <c r="F17" s="516"/>
      <c r="G17" s="158"/>
      <c r="H17" s="144"/>
      <c r="I17" s="144"/>
      <c r="J17" s="144"/>
      <c r="K17" s="144"/>
      <c r="L17" s="144"/>
      <c r="M17" s="144"/>
      <c r="N17" s="151"/>
      <c r="O17" s="151"/>
      <c r="P17" s="151"/>
      <c r="Q17" s="151"/>
      <c r="R17" s="151"/>
      <c r="S17" s="151"/>
      <c r="T17" s="151"/>
    </row>
    <row r="18" spans="1:20" s="76" customFormat="1" ht="17.25" hidden="1" customHeight="1">
      <c r="A18" s="79">
        <v>11</v>
      </c>
      <c r="B18" s="343"/>
      <c r="C18" s="338"/>
      <c r="D18" s="338">
        <f>+'Dramakan hosqer'!C25</f>
        <v>0</v>
      </c>
      <c r="E18" s="338">
        <f>D18-C18</f>
        <v>0</v>
      </c>
      <c r="F18" s="516"/>
      <c r="G18" s="158"/>
      <c r="H18" s="144"/>
      <c r="I18" s="144"/>
      <c r="J18" s="144"/>
      <c r="K18" s="144"/>
      <c r="L18" s="144"/>
      <c r="M18" s="144"/>
      <c r="N18" s="151"/>
      <c r="O18" s="151"/>
      <c r="P18" s="151"/>
      <c r="Q18" s="151"/>
      <c r="R18" s="151"/>
      <c r="S18" s="151"/>
      <c r="T18" s="151"/>
    </row>
    <row r="19" spans="1:20" s="76" customFormat="1" ht="17.25" hidden="1" customHeight="1">
      <c r="A19" s="79">
        <v>12</v>
      </c>
      <c r="B19" s="343"/>
      <c r="C19" s="338"/>
      <c r="D19" s="338">
        <f>+'Dramakan hosqer'!C26</f>
        <v>0</v>
      </c>
      <c r="E19" s="338">
        <f>D19-C19</f>
        <v>0</v>
      </c>
      <c r="F19" s="516"/>
      <c r="G19" s="130" t="s">
        <v>208</v>
      </c>
      <c r="H19" s="144"/>
      <c r="I19" s="144"/>
      <c r="J19" s="144"/>
      <c r="K19" s="144"/>
      <c r="L19" s="144"/>
      <c r="M19" s="144"/>
      <c r="N19" s="151"/>
      <c r="O19" s="151"/>
      <c r="P19" s="151"/>
      <c r="Q19" s="151"/>
      <c r="R19" s="151"/>
      <c r="S19" s="151"/>
      <c r="T19" s="151"/>
    </row>
    <row r="20" spans="1:20" s="23" customFormat="1" ht="36" customHeight="1">
      <c r="A20" s="13" t="s">
        <v>36</v>
      </c>
      <c r="B20" s="14" t="s">
        <v>86</v>
      </c>
      <c r="C20" s="348">
        <f>+C21+C64+C77</f>
        <v>9990.9999999999982</v>
      </c>
      <c r="D20" s="348">
        <f>+D21+D64+D77</f>
        <v>10130.800000000001</v>
      </c>
      <c r="E20" s="348">
        <f t="shared" si="0"/>
        <v>139.80000000000291</v>
      </c>
      <c r="F20" s="515"/>
      <c r="G20" s="156"/>
      <c r="H20" s="141"/>
      <c r="I20" s="141"/>
      <c r="J20" s="141"/>
      <c r="K20" s="141"/>
      <c r="L20" s="141"/>
      <c r="M20" s="141"/>
      <c r="N20" s="149"/>
      <c r="O20" s="149"/>
      <c r="P20" s="149"/>
      <c r="Q20" s="149"/>
      <c r="R20" s="149"/>
      <c r="S20" s="149"/>
      <c r="T20" s="149"/>
    </row>
    <row r="21" spans="1:20" s="23" customFormat="1" ht="21" customHeight="1">
      <c r="A21" s="16" t="s">
        <v>58</v>
      </c>
      <c r="B21" s="14" t="s">
        <v>61</v>
      </c>
      <c r="C21" s="348">
        <f>SUM(C22,C25:C30,C34:C58,C62:C63)</f>
        <v>9990.9999999999982</v>
      </c>
      <c r="D21" s="348">
        <f>SUM(D22,D25:D30,D34:D58,D62:D63)</f>
        <v>10059.000000000002</v>
      </c>
      <c r="E21" s="348">
        <f t="shared" si="0"/>
        <v>68.000000000003638</v>
      </c>
      <c r="F21" s="515"/>
      <c r="G21" s="156"/>
      <c r="H21" s="141"/>
      <c r="I21" s="141"/>
      <c r="J21" s="141"/>
      <c r="K21" s="141"/>
      <c r="L21" s="141"/>
      <c r="M21" s="141"/>
      <c r="N21" s="149"/>
      <c r="O21" s="149"/>
      <c r="P21" s="149"/>
      <c r="Q21" s="149"/>
      <c r="R21" s="149"/>
      <c r="S21" s="149"/>
      <c r="T21" s="149"/>
    </row>
    <row r="22" spans="1:20" s="76" customFormat="1" ht="18" customHeight="1">
      <c r="A22" s="79">
        <v>1</v>
      </c>
      <c r="B22" s="344" t="s">
        <v>12</v>
      </c>
      <c r="C22" s="338">
        <v>9155</v>
      </c>
      <c r="D22" s="339">
        <f>+'Dramakan hosqer'!C29</f>
        <v>9205.2000000000007</v>
      </c>
      <c r="E22" s="339">
        <f t="shared" si="0"/>
        <v>50.200000000000728</v>
      </c>
      <c r="F22" s="516"/>
      <c r="G22" s="158"/>
      <c r="H22" s="144"/>
      <c r="I22" s="144"/>
      <c r="J22" s="144"/>
      <c r="K22" s="144"/>
      <c r="L22" s="144"/>
      <c r="M22" s="144"/>
      <c r="N22" s="151"/>
      <c r="O22" s="151"/>
      <c r="P22" s="151"/>
      <c r="Q22" s="151"/>
      <c r="R22" s="151"/>
      <c r="S22" s="151"/>
      <c r="T22" s="151"/>
    </row>
    <row r="23" spans="1:20" ht="17.25" customHeight="1">
      <c r="A23" s="28">
        <v>1.1000000000000001</v>
      </c>
      <c r="B23" s="33" t="s">
        <v>120</v>
      </c>
      <c r="C23" s="317"/>
      <c r="D23" s="352">
        <f>+'Dramakan hosqer'!C30</f>
        <v>0</v>
      </c>
      <c r="E23" s="352">
        <f t="shared" si="0"/>
        <v>0</v>
      </c>
      <c r="F23" s="517"/>
    </row>
    <row r="24" spans="1:20" ht="18" customHeight="1">
      <c r="A24" s="28">
        <v>1.2</v>
      </c>
      <c r="B24" s="33" t="s">
        <v>13</v>
      </c>
      <c r="C24" s="355"/>
      <c r="D24" s="352">
        <f>+'Dramakan hosqer'!C31</f>
        <v>0</v>
      </c>
      <c r="E24" s="352">
        <f t="shared" si="0"/>
        <v>0</v>
      </c>
      <c r="F24" s="517"/>
    </row>
    <row r="25" spans="1:20" s="76" customFormat="1" ht="18" customHeight="1">
      <c r="A25" s="79">
        <v>2</v>
      </c>
      <c r="B25" s="340" t="s">
        <v>15</v>
      </c>
      <c r="C25" s="355">
        <v>308</v>
      </c>
      <c r="D25" s="339">
        <f>+'Dramakan hosqer'!C32</f>
        <v>295.2</v>
      </c>
      <c r="E25" s="339">
        <f t="shared" si="0"/>
        <v>-12.800000000000011</v>
      </c>
      <c r="F25" s="516"/>
      <c r="G25" s="158"/>
      <c r="H25" s="144"/>
      <c r="I25" s="144"/>
      <c r="J25" s="144"/>
      <c r="K25" s="144"/>
      <c r="L25" s="144"/>
      <c r="M25" s="144"/>
      <c r="N25" s="151"/>
      <c r="O25" s="151"/>
      <c r="P25" s="151"/>
      <c r="Q25" s="151"/>
      <c r="R25" s="151"/>
      <c r="S25" s="151"/>
      <c r="T25" s="151"/>
    </row>
    <row r="26" spans="1:20" s="76" customFormat="1" ht="18" customHeight="1">
      <c r="A26" s="79">
        <v>3</v>
      </c>
      <c r="B26" s="340" t="s">
        <v>14</v>
      </c>
      <c r="C26" s="355">
        <v>58.9</v>
      </c>
      <c r="D26" s="339">
        <f>+'Dramakan hosqer'!C33</f>
        <v>68.7</v>
      </c>
      <c r="E26" s="339">
        <f t="shared" si="0"/>
        <v>9.8000000000000043</v>
      </c>
      <c r="F26" s="516"/>
      <c r="G26" s="158"/>
      <c r="H26" s="144"/>
      <c r="I26" s="144"/>
      <c r="J26" s="144"/>
      <c r="K26" s="144"/>
      <c r="L26" s="144"/>
      <c r="M26" s="144"/>
      <c r="N26" s="151"/>
      <c r="O26" s="151"/>
      <c r="P26" s="151"/>
      <c r="Q26" s="151"/>
      <c r="R26" s="151"/>
      <c r="S26" s="151"/>
      <c r="T26" s="151"/>
    </row>
    <row r="27" spans="1:20" s="76" customFormat="1" ht="18" customHeight="1">
      <c r="A27" s="79">
        <v>4</v>
      </c>
      <c r="B27" s="340" t="s">
        <v>16</v>
      </c>
      <c r="C27" s="355">
        <v>25.3</v>
      </c>
      <c r="D27" s="339">
        <f>+'Dramakan hosqer'!C34</f>
        <v>35.1</v>
      </c>
      <c r="E27" s="339">
        <f t="shared" si="0"/>
        <v>9.8000000000000007</v>
      </c>
      <c r="F27" s="516"/>
      <c r="G27" s="158"/>
      <c r="H27" s="144"/>
      <c r="I27" s="144"/>
      <c r="J27" s="144"/>
      <c r="K27" s="144"/>
      <c r="L27" s="144"/>
      <c r="M27" s="144"/>
      <c r="N27" s="151"/>
      <c r="O27" s="151"/>
      <c r="P27" s="151"/>
      <c r="Q27" s="151"/>
      <c r="R27" s="151"/>
      <c r="S27" s="151"/>
      <c r="T27" s="151"/>
    </row>
    <row r="28" spans="1:20" s="76" customFormat="1" ht="18" customHeight="1">
      <c r="A28" s="79">
        <v>5</v>
      </c>
      <c r="B28" s="340" t="s">
        <v>17</v>
      </c>
      <c r="C28" s="355">
        <v>10</v>
      </c>
      <c r="D28" s="339">
        <f>+'Dramakan hosqer'!C35</f>
        <v>8.6</v>
      </c>
      <c r="E28" s="339">
        <f t="shared" si="0"/>
        <v>-1.4000000000000004</v>
      </c>
      <c r="F28" s="516"/>
      <c r="G28" s="158"/>
      <c r="H28" s="144"/>
      <c r="I28" s="144"/>
      <c r="J28" s="144"/>
      <c r="K28" s="144"/>
      <c r="L28" s="144"/>
      <c r="M28" s="144"/>
      <c r="N28" s="151"/>
      <c r="O28" s="151"/>
      <c r="P28" s="151"/>
      <c r="Q28" s="151"/>
      <c r="R28" s="151"/>
      <c r="S28" s="151"/>
      <c r="T28" s="151"/>
    </row>
    <row r="29" spans="1:20" s="76" customFormat="1" ht="16.5" customHeight="1">
      <c r="A29" s="79">
        <v>6</v>
      </c>
      <c r="B29" s="340" t="s">
        <v>18</v>
      </c>
      <c r="C29" s="338">
        <v>2.4</v>
      </c>
      <c r="D29" s="339">
        <f>+'Dramakan hosqer'!C36</f>
        <v>2.4</v>
      </c>
      <c r="E29" s="339">
        <f t="shared" si="0"/>
        <v>0</v>
      </c>
      <c r="F29" s="516"/>
      <c r="G29" s="159"/>
      <c r="H29" s="145"/>
      <c r="I29" s="145"/>
      <c r="J29" s="144"/>
      <c r="K29" s="144"/>
      <c r="L29" s="144"/>
      <c r="M29" s="144"/>
      <c r="N29" s="151"/>
      <c r="O29" s="151"/>
      <c r="P29" s="151"/>
      <c r="Q29" s="151"/>
      <c r="R29" s="151"/>
      <c r="S29" s="151"/>
      <c r="T29" s="151"/>
    </row>
    <row r="30" spans="1:20" s="76" customFormat="1" ht="17.399999999999999">
      <c r="A30" s="79">
        <v>7</v>
      </c>
      <c r="B30" s="340" t="s">
        <v>19</v>
      </c>
      <c r="C30" s="339">
        <f>SUM(C31:C33)</f>
        <v>118</v>
      </c>
      <c r="D30" s="339">
        <f>SUM(D31:D33)</f>
        <v>120.4</v>
      </c>
      <c r="E30" s="339">
        <f t="shared" si="0"/>
        <v>2.4000000000000057</v>
      </c>
      <c r="F30" s="516"/>
      <c r="G30" s="158"/>
      <c r="H30" s="144"/>
      <c r="I30" s="144"/>
      <c r="J30" s="144"/>
      <c r="K30" s="144"/>
      <c r="L30" s="144"/>
      <c r="M30" s="144"/>
      <c r="N30" s="151"/>
      <c r="O30" s="151"/>
      <c r="P30" s="151"/>
      <c r="Q30" s="151"/>
      <c r="R30" s="151"/>
      <c r="S30" s="151"/>
      <c r="T30" s="151"/>
    </row>
    <row r="31" spans="1:20" ht="18" customHeight="1">
      <c r="A31" s="28">
        <v>7.1</v>
      </c>
      <c r="B31" s="33" t="s">
        <v>20</v>
      </c>
      <c r="C31" s="317">
        <v>57.6</v>
      </c>
      <c r="D31" s="352">
        <f>+'Dramakan hosqer'!C38</f>
        <v>57.6</v>
      </c>
      <c r="E31" s="352">
        <f t="shared" si="0"/>
        <v>0</v>
      </c>
      <c r="F31" s="517"/>
    </row>
    <row r="32" spans="1:20" s="36" customFormat="1" ht="18" customHeight="1">
      <c r="A32" s="28">
        <v>7.2</v>
      </c>
      <c r="B32" s="33" t="s">
        <v>21</v>
      </c>
      <c r="C32" s="317">
        <v>2.8</v>
      </c>
      <c r="D32" s="352">
        <f>+'Dramakan hosqer'!C39</f>
        <v>0</v>
      </c>
      <c r="E32" s="352">
        <f t="shared" si="0"/>
        <v>-2.8</v>
      </c>
      <c r="F32" s="517"/>
      <c r="G32" s="160"/>
      <c r="H32" s="146"/>
      <c r="I32" s="146"/>
      <c r="J32" s="146"/>
      <c r="K32" s="146"/>
      <c r="L32" s="146"/>
      <c r="M32" s="146"/>
      <c r="N32" s="152"/>
      <c r="O32" s="152"/>
      <c r="P32" s="152"/>
      <c r="Q32" s="152"/>
      <c r="R32" s="152"/>
      <c r="S32" s="152"/>
      <c r="T32" s="152"/>
    </row>
    <row r="33" spans="1:20" ht="18" customHeight="1">
      <c r="A33" s="28">
        <v>7.3</v>
      </c>
      <c r="B33" s="33" t="s">
        <v>22</v>
      </c>
      <c r="C33" s="317">
        <v>57.6</v>
      </c>
      <c r="D33" s="352">
        <f>+'Dramakan hosqer'!C40</f>
        <v>62.8</v>
      </c>
      <c r="E33" s="352">
        <f t="shared" si="0"/>
        <v>5.1999999999999957</v>
      </c>
      <c r="F33" s="517"/>
      <c r="I33" s="162"/>
    </row>
    <row r="34" spans="1:20" s="76" customFormat="1" ht="18" customHeight="1">
      <c r="A34" s="79">
        <v>8</v>
      </c>
      <c r="B34" s="340" t="s">
        <v>23</v>
      </c>
      <c r="C34" s="338"/>
      <c r="D34" s="339">
        <f>+'Dramakan hosqer'!C41</f>
        <v>27.5</v>
      </c>
      <c r="E34" s="339">
        <f t="shared" si="0"/>
        <v>27.5</v>
      </c>
      <c r="F34" s="516"/>
      <c r="G34" s="158"/>
      <c r="H34" s="144"/>
      <c r="I34" s="144"/>
      <c r="J34" s="144"/>
      <c r="K34" s="144"/>
      <c r="L34" s="144"/>
      <c r="M34" s="144"/>
      <c r="N34" s="151"/>
      <c r="O34" s="151"/>
      <c r="P34" s="151"/>
      <c r="Q34" s="151"/>
      <c r="R34" s="151"/>
      <c r="S34" s="151"/>
      <c r="T34" s="151"/>
    </row>
    <row r="35" spans="1:20" s="76" customFormat="1" ht="18" customHeight="1">
      <c r="A35" s="79">
        <v>9</v>
      </c>
      <c r="B35" s="340" t="s">
        <v>31</v>
      </c>
      <c r="C35" s="338">
        <v>14</v>
      </c>
      <c r="D35" s="339">
        <f>+'Dramakan hosqer'!C42</f>
        <v>13.9</v>
      </c>
      <c r="E35" s="339">
        <f t="shared" si="0"/>
        <v>-9.9999999999999645E-2</v>
      </c>
      <c r="F35" s="516"/>
      <c r="G35" s="55"/>
      <c r="H35" s="144"/>
      <c r="I35" s="144"/>
      <c r="J35" s="144"/>
      <c r="K35" s="144"/>
      <c r="L35" s="144"/>
      <c r="M35" s="144"/>
      <c r="N35" s="151"/>
      <c r="O35" s="151"/>
      <c r="P35" s="151"/>
      <c r="Q35" s="151"/>
      <c r="R35" s="151"/>
      <c r="S35" s="151"/>
      <c r="T35" s="151"/>
    </row>
    <row r="36" spans="1:20" s="76" customFormat="1" ht="18" customHeight="1">
      <c r="A36" s="79">
        <v>10</v>
      </c>
      <c r="B36" s="340" t="s">
        <v>24</v>
      </c>
      <c r="C36" s="338">
        <v>36</v>
      </c>
      <c r="D36" s="339">
        <f>+'Dramakan hosqer'!C43</f>
        <v>34.6</v>
      </c>
      <c r="E36" s="339">
        <f t="shared" si="0"/>
        <v>-1.3999999999999986</v>
      </c>
      <c r="F36" s="516"/>
      <c r="G36" s="158"/>
      <c r="H36" s="144"/>
      <c r="I36" s="144"/>
      <c r="J36" s="144"/>
      <c r="K36" s="144"/>
      <c r="L36" s="144"/>
      <c r="M36" s="144"/>
      <c r="N36" s="151"/>
      <c r="O36" s="151"/>
      <c r="P36" s="151"/>
      <c r="Q36" s="151"/>
      <c r="R36" s="151"/>
      <c r="S36" s="151"/>
      <c r="T36" s="151"/>
    </row>
    <row r="37" spans="1:20" s="76" customFormat="1" ht="21" customHeight="1">
      <c r="A37" s="79">
        <v>11</v>
      </c>
      <c r="B37" s="345" t="s">
        <v>77</v>
      </c>
      <c r="C37" s="338"/>
      <c r="D37" s="339">
        <f>+'Dramakan hosqer'!C44</f>
        <v>0</v>
      </c>
      <c r="E37" s="339">
        <f t="shared" si="0"/>
        <v>0</v>
      </c>
      <c r="F37" s="516"/>
      <c r="G37" s="158"/>
      <c r="H37" s="144"/>
      <c r="I37" s="144"/>
      <c r="J37" s="144"/>
      <c r="K37" s="144"/>
      <c r="L37" s="144"/>
      <c r="M37" s="144"/>
      <c r="N37" s="151"/>
      <c r="O37" s="151"/>
      <c r="P37" s="151"/>
      <c r="Q37" s="151"/>
      <c r="R37" s="151"/>
      <c r="S37" s="151"/>
      <c r="T37" s="151"/>
    </row>
    <row r="38" spans="1:20" s="76" customFormat="1" ht="18" customHeight="1">
      <c r="A38" s="79">
        <v>12</v>
      </c>
      <c r="B38" s="340" t="s">
        <v>50</v>
      </c>
      <c r="C38" s="338"/>
      <c r="D38" s="339">
        <f>+'Dramakan hosqer'!C45</f>
        <v>0</v>
      </c>
      <c r="E38" s="339">
        <f t="shared" si="0"/>
        <v>0</v>
      </c>
      <c r="F38" s="516"/>
      <c r="G38" s="158"/>
      <c r="H38" s="144"/>
      <c r="I38" s="144"/>
      <c r="J38" s="144"/>
      <c r="K38" s="144"/>
      <c r="L38" s="144"/>
      <c r="M38" s="144"/>
      <c r="N38" s="151"/>
      <c r="O38" s="151"/>
      <c r="P38" s="151"/>
      <c r="Q38" s="151"/>
      <c r="R38" s="151"/>
      <c r="S38" s="151"/>
      <c r="T38" s="151"/>
    </row>
    <row r="39" spans="1:20" s="76" customFormat="1" ht="18" customHeight="1">
      <c r="A39" s="79">
        <v>13</v>
      </c>
      <c r="B39" s="340" t="s">
        <v>121</v>
      </c>
      <c r="C39" s="338"/>
      <c r="D39" s="339">
        <f>+'Dramakan hosqer'!C46</f>
        <v>0</v>
      </c>
      <c r="E39" s="339">
        <f t="shared" si="0"/>
        <v>0</v>
      </c>
      <c r="F39" s="516"/>
      <c r="G39" s="158"/>
      <c r="H39" s="144"/>
      <c r="I39" s="144"/>
      <c r="J39" s="144"/>
      <c r="K39" s="144"/>
      <c r="L39" s="144"/>
      <c r="M39" s="144"/>
      <c r="N39" s="151"/>
      <c r="O39" s="151"/>
      <c r="P39" s="151"/>
      <c r="Q39" s="151"/>
      <c r="R39" s="151"/>
      <c r="S39" s="151"/>
      <c r="T39" s="151"/>
    </row>
    <row r="40" spans="1:20" s="76" customFormat="1" ht="18" customHeight="1">
      <c r="A40" s="79">
        <v>14</v>
      </c>
      <c r="B40" s="340" t="s">
        <v>122</v>
      </c>
      <c r="C40" s="338"/>
      <c r="D40" s="339">
        <f>+'Dramakan hosqer'!C47</f>
        <v>0</v>
      </c>
      <c r="E40" s="339">
        <f t="shared" si="0"/>
        <v>0</v>
      </c>
      <c r="F40" s="516"/>
      <c r="G40" s="158"/>
      <c r="H40" s="144"/>
      <c r="I40" s="144"/>
      <c r="J40" s="144"/>
      <c r="K40" s="144"/>
      <c r="L40" s="144"/>
      <c r="M40" s="144"/>
      <c r="N40" s="151"/>
      <c r="O40" s="151"/>
      <c r="P40" s="151"/>
      <c r="Q40" s="151"/>
      <c r="R40" s="151"/>
      <c r="S40" s="151"/>
      <c r="T40" s="151"/>
    </row>
    <row r="41" spans="1:20" s="76" customFormat="1" ht="18" customHeight="1">
      <c r="A41" s="79">
        <v>15</v>
      </c>
      <c r="B41" s="340" t="s">
        <v>25</v>
      </c>
      <c r="C41" s="338">
        <v>40</v>
      </c>
      <c r="D41" s="339">
        <f>+'Dramakan hosqer'!C48</f>
        <v>0</v>
      </c>
      <c r="E41" s="339">
        <f t="shared" si="0"/>
        <v>-40</v>
      </c>
      <c r="F41" s="516"/>
      <c r="G41" s="158"/>
      <c r="H41" s="144"/>
      <c r="I41" s="144"/>
      <c r="J41" s="144"/>
      <c r="K41" s="144"/>
      <c r="L41" s="144"/>
      <c r="M41" s="144"/>
      <c r="N41" s="151"/>
      <c r="O41" s="151"/>
      <c r="P41" s="151"/>
      <c r="Q41" s="151"/>
      <c r="R41" s="151"/>
      <c r="S41" s="151"/>
      <c r="T41" s="151"/>
    </row>
    <row r="42" spans="1:20" s="76" customFormat="1" ht="18" customHeight="1">
      <c r="A42" s="79">
        <v>16</v>
      </c>
      <c r="B42" s="340" t="s">
        <v>26</v>
      </c>
      <c r="C42" s="338">
        <v>48</v>
      </c>
      <c r="D42" s="339">
        <f>+'Dramakan hosqer'!C49</f>
        <v>72</v>
      </c>
      <c r="E42" s="339">
        <f t="shared" si="0"/>
        <v>24</v>
      </c>
      <c r="F42" s="516"/>
      <c r="G42" s="158"/>
      <c r="H42" s="144"/>
      <c r="I42" s="144"/>
      <c r="J42" s="144"/>
      <c r="K42" s="144"/>
      <c r="L42" s="144"/>
      <c r="M42" s="144"/>
      <c r="N42" s="151"/>
      <c r="O42" s="151"/>
      <c r="P42" s="151"/>
      <c r="Q42" s="151"/>
      <c r="R42" s="151"/>
      <c r="S42" s="151"/>
      <c r="T42" s="151"/>
    </row>
    <row r="43" spans="1:20" s="76" customFormat="1" ht="18" customHeight="1">
      <c r="A43" s="79">
        <v>17</v>
      </c>
      <c r="B43" s="340" t="s">
        <v>69</v>
      </c>
      <c r="C43" s="338"/>
      <c r="D43" s="339">
        <f>+'Dramakan hosqer'!C50</f>
        <v>0</v>
      </c>
      <c r="E43" s="339">
        <f t="shared" si="0"/>
        <v>0</v>
      </c>
      <c r="F43" s="516"/>
      <c r="G43" s="158"/>
      <c r="H43" s="144"/>
      <c r="I43" s="144"/>
      <c r="J43" s="144"/>
      <c r="K43" s="144"/>
      <c r="L43" s="144"/>
      <c r="M43" s="144"/>
      <c r="N43" s="151"/>
      <c r="O43" s="151"/>
      <c r="P43" s="151"/>
      <c r="Q43" s="151"/>
      <c r="R43" s="151"/>
      <c r="S43" s="151"/>
      <c r="T43" s="151"/>
    </row>
    <row r="44" spans="1:20" s="76" customFormat="1" ht="18" customHeight="1">
      <c r="A44" s="79">
        <v>18</v>
      </c>
      <c r="B44" s="356" t="s">
        <v>56</v>
      </c>
      <c r="C44" s="338"/>
      <c r="D44" s="339">
        <f>+'Dramakan hosqer'!C51</f>
        <v>0</v>
      </c>
      <c r="E44" s="339">
        <f t="shared" si="0"/>
        <v>0</v>
      </c>
      <c r="F44" s="516"/>
      <c r="G44" s="158"/>
      <c r="H44" s="144"/>
      <c r="I44" s="144"/>
      <c r="J44" s="144"/>
      <c r="K44" s="144"/>
      <c r="L44" s="144"/>
      <c r="M44" s="144"/>
      <c r="N44" s="151"/>
      <c r="O44" s="151"/>
      <c r="P44" s="151"/>
      <c r="Q44" s="151"/>
      <c r="R44" s="151"/>
      <c r="S44" s="151"/>
      <c r="T44" s="151"/>
    </row>
    <row r="45" spans="1:20" s="76" customFormat="1" ht="18" customHeight="1">
      <c r="A45" s="79">
        <v>19</v>
      </c>
      <c r="B45" s="356" t="s">
        <v>47</v>
      </c>
      <c r="C45" s="338"/>
      <c r="D45" s="339">
        <f>+'Dramakan hosqer'!C52</f>
        <v>0</v>
      </c>
      <c r="E45" s="339">
        <f t="shared" si="0"/>
        <v>0</v>
      </c>
      <c r="F45" s="516"/>
      <c r="G45" s="158"/>
      <c r="H45" s="144"/>
      <c r="I45" s="144"/>
      <c r="J45" s="144"/>
      <c r="K45" s="144"/>
      <c r="L45" s="144"/>
      <c r="M45" s="144"/>
      <c r="N45" s="151"/>
      <c r="O45" s="151"/>
      <c r="P45" s="151"/>
      <c r="Q45" s="151"/>
      <c r="R45" s="151"/>
      <c r="S45" s="151"/>
      <c r="T45" s="151"/>
    </row>
    <row r="46" spans="1:20" s="76" customFormat="1" ht="38.25" customHeight="1">
      <c r="A46" s="79">
        <v>20</v>
      </c>
      <c r="B46" s="356" t="s">
        <v>78</v>
      </c>
      <c r="C46" s="338"/>
      <c r="D46" s="339">
        <f>+'Dramakan hosqer'!C53</f>
        <v>0</v>
      </c>
      <c r="E46" s="339">
        <f t="shared" si="0"/>
        <v>0</v>
      </c>
      <c r="F46" s="516"/>
      <c r="G46" s="158"/>
      <c r="H46" s="144"/>
      <c r="I46" s="144"/>
      <c r="J46" s="144"/>
      <c r="K46" s="144"/>
      <c r="L46" s="144"/>
      <c r="M46" s="144"/>
      <c r="N46" s="151"/>
      <c r="O46" s="151"/>
      <c r="P46" s="151"/>
      <c r="Q46" s="151"/>
      <c r="R46" s="151"/>
      <c r="S46" s="151"/>
      <c r="T46" s="151"/>
    </row>
    <row r="47" spans="1:20" s="76" customFormat="1" ht="36.75" customHeight="1">
      <c r="A47" s="79">
        <v>21</v>
      </c>
      <c r="B47" s="356" t="s">
        <v>79</v>
      </c>
      <c r="C47" s="338">
        <v>95</v>
      </c>
      <c r="D47" s="339">
        <f>+'Dramakan hosqer'!C54</f>
        <v>95</v>
      </c>
      <c r="E47" s="339">
        <f t="shared" si="0"/>
        <v>0</v>
      </c>
      <c r="F47" s="516"/>
      <c r="G47" s="55"/>
      <c r="H47" s="144"/>
      <c r="I47" s="144"/>
      <c r="J47" s="144"/>
      <c r="K47" s="144"/>
      <c r="L47" s="144"/>
      <c r="M47" s="144"/>
      <c r="N47" s="151"/>
      <c r="O47" s="151"/>
      <c r="P47" s="151"/>
      <c r="Q47" s="151"/>
      <c r="R47" s="151"/>
      <c r="S47" s="151"/>
      <c r="T47" s="151"/>
    </row>
    <row r="48" spans="1:20" s="76" customFormat="1" ht="18" customHeight="1">
      <c r="A48" s="79">
        <v>22</v>
      </c>
      <c r="B48" s="340" t="s">
        <v>48</v>
      </c>
      <c r="C48" s="338">
        <v>3</v>
      </c>
      <c r="D48" s="339">
        <f>+'Dramakan hosqer'!C55</f>
        <v>3</v>
      </c>
      <c r="E48" s="339">
        <f t="shared" si="0"/>
        <v>0</v>
      </c>
      <c r="F48" s="516"/>
      <c r="G48" s="158"/>
      <c r="H48" s="144"/>
      <c r="I48" s="144"/>
      <c r="J48" s="144"/>
      <c r="K48" s="144"/>
      <c r="L48" s="144"/>
      <c r="M48" s="144"/>
      <c r="N48" s="151"/>
      <c r="O48" s="151"/>
      <c r="P48" s="151"/>
      <c r="Q48" s="151"/>
      <c r="R48" s="151"/>
      <c r="S48" s="151"/>
      <c r="T48" s="151"/>
    </row>
    <row r="49" spans="1:20" s="76" customFormat="1" ht="18" hidden="1" customHeight="1">
      <c r="A49" s="79">
        <v>23</v>
      </c>
      <c r="B49" s="340" t="s">
        <v>123</v>
      </c>
      <c r="C49" s="338"/>
      <c r="D49" s="339">
        <f>+'Dramakan hosqer'!C56</f>
        <v>0</v>
      </c>
      <c r="E49" s="339">
        <f t="shared" si="0"/>
        <v>0</v>
      </c>
      <c r="F49" s="516"/>
      <c r="G49" s="158"/>
      <c r="H49" s="144"/>
      <c r="I49" s="144"/>
      <c r="J49" s="144"/>
      <c r="K49" s="144"/>
      <c r="L49" s="144"/>
      <c r="M49" s="144"/>
      <c r="N49" s="151"/>
      <c r="O49" s="151"/>
      <c r="P49" s="151"/>
      <c r="Q49" s="151"/>
      <c r="R49" s="151"/>
      <c r="S49" s="151"/>
      <c r="T49" s="151"/>
    </row>
    <row r="50" spans="1:20" s="76" customFormat="1" ht="18" hidden="1" customHeight="1">
      <c r="A50" s="79">
        <v>24</v>
      </c>
      <c r="B50" s="340" t="s">
        <v>49</v>
      </c>
      <c r="C50" s="338"/>
      <c r="D50" s="339">
        <f>+'Dramakan hosqer'!C57</f>
        <v>0</v>
      </c>
      <c r="E50" s="339">
        <f t="shared" si="0"/>
        <v>0</v>
      </c>
      <c r="F50" s="516"/>
      <c r="G50" s="158"/>
      <c r="H50" s="144"/>
      <c r="I50" s="144"/>
      <c r="J50" s="144"/>
      <c r="K50" s="144"/>
      <c r="L50" s="144"/>
      <c r="M50" s="144"/>
      <c r="N50" s="151"/>
      <c r="O50" s="151"/>
      <c r="P50" s="151"/>
      <c r="Q50" s="151"/>
      <c r="R50" s="151"/>
      <c r="S50" s="151"/>
      <c r="T50" s="151"/>
    </row>
    <row r="51" spans="1:20" s="76" customFormat="1" ht="18" hidden="1" customHeight="1">
      <c r="A51" s="79">
        <v>25</v>
      </c>
      <c r="B51" s="340" t="s">
        <v>66</v>
      </c>
      <c r="C51" s="338"/>
      <c r="D51" s="339">
        <f>+'Dramakan hosqer'!C58</f>
        <v>0</v>
      </c>
      <c r="E51" s="339">
        <f t="shared" si="0"/>
        <v>0</v>
      </c>
      <c r="F51" s="516"/>
      <c r="G51" s="158"/>
      <c r="H51" s="144"/>
      <c r="I51" s="144"/>
      <c r="J51" s="144"/>
      <c r="K51" s="144"/>
      <c r="L51" s="144"/>
      <c r="M51" s="144"/>
      <c r="N51" s="151"/>
      <c r="O51" s="151"/>
      <c r="P51" s="151"/>
      <c r="Q51" s="151"/>
      <c r="R51" s="151"/>
      <c r="S51" s="151"/>
      <c r="T51" s="151"/>
    </row>
    <row r="52" spans="1:20" s="76" customFormat="1" ht="18" hidden="1" customHeight="1">
      <c r="A52" s="79">
        <v>26</v>
      </c>
      <c r="B52" s="358" t="s">
        <v>203</v>
      </c>
      <c r="C52" s="338"/>
      <c r="D52" s="339">
        <f>+'Dramakan hosqer'!C59</f>
        <v>0</v>
      </c>
      <c r="E52" s="339">
        <f t="shared" ref="E52:E53" si="1">D52-C52</f>
        <v>0</v>
      </c>
      <c r="F52" s="516"/>
      <c r="G52" s="158"/>
      <c r="H52" s="144"/>
      <c r="I52" s="144"/>
      <c r="J52" s="144"/>
      <c r="K52" s="144"/>
      <c r="L52" s="144"/>
      <c r="M52" s="144"/>
      <c r="N52" s="151"/>
      <c r="O52" s="151"/>
      <c r="P52" s="151"/>
      <c r="Q52" s="151"/>
      <c r="R52" s="151"/>
      <c r="S52" s="151"/>
      <c r="T52" s="151"/>
    </row>
    <row r="53" spans="1:20" s="76" customFormat="1" ht="18" hidden="1" customHeight="1">
      <c r="A53" s="79">
        <v>27</v>
      </c>
      <c r="B53" s="358" t="s">
        <v>204</v>
      </c>
      <c r="C53" s="338"/>
      <c r="D53" s="339">
        <f>+'Dramakan hosqer'!C60</f>
        <v>0</v>
      </c>
      <c r="E53" s="339">
        <f t="shared" si="1"/>
        <v>0</v>
      </c>
      <c r="F53" s="516"/>
      <c r="G53" s="158"/>
      <c r="H53" s="144"/>
      <c r="I53" s="144"/>
      <c r="J53" s="144"/>
      <c r="K53" s="144"/>
      <c r="L53" s="144"/>
      <c r="M53" s="144"/>
      <c r="N53" s="151"/>
      <c r="O53" s="151"/>
      <c r="P53" s="151"/>
      <c r="Q53" s="151"/>
      <c r="R53" s="151"/>
      <c r="S53" s="151"/>
      <c r="T53" s="151"/>
    </row>
    <row r="54" spans="1:20" s="76" customFormat="1" ht="18" hidden="1" customHeight="1">
      <c r="A54" s="79">
        <v>28</v>
      </c>
      <c r="B54" s="340" t="s">
        <v>80</v>
      </c>
      <c r="C54" s="338"/>
      <c r="D54" s="339">
        <f>+'Dramakan hosqer'!C61</f>
        <v>0</v>
      </c>
      <c r="E54" s="339">
        <f t="shared" si="0"/>
        <v>0</v>
      </c>
      <c r="F54" s="516"/>
      <c r="G54" s="158"/>
      <c r="H54" s="144"/>
      <c r="I54" s="144"/>
      <c r="J54" s="144"/>
      <c r="K54" s="144"/>
      <c r="L54" s="144"/>
      <c r="M54" s="144"/>
      <c r="N54" s="151"/>
      <c r="O54" s="151"/>
      <c r="P54" s="151"/>
      <c r="Q54" s="151"/>
      <c r="R54" s="151"/>
      <c r="S54" s="151"/>
      <c r="T54" s="151"/>
    </row>
    <row r="55" spans="1:20" s="76" customFormat="1" ht="18" hidden="1" customHeight="1">
      <c r="A55" s="79">
        <v>29</v>
      </c>
      <c r="B55" s="340" t="s">
        <v>136</v>
      </c>
      <c r="C55" s="338"/>
      <c r="D55" s="339">
        <f>+'Dramakan hosqer'!C62</f>
        <v>0</v>
      </c>
      <c r="E55" s="339">
        <f t="shared" si="0"/>
        <v>0</v>
      </c>
      <c r="F55" s="516"/>
      <c r="G55" s="158"/>
      <c r="H55" s="144"/>
      <c r="I55" s="144"/>
      <c r="J55" s="144"/>
      <c r="K55" s="144"/>
      <c r="L55" s="144"/>
      <c r="M55" s="144"/>
      <c r="N55" s="151"/>
      <c r="O55" s="151"/>
      <c r="P55" s="151"/>
      <c r="Q55" s="151"/>
      <c r="R55" s="151"/>
      <c r="S55" s="151"/>
      <c r="T55" s="151"/>
    </row>
    <row r="56" spans="1:20" s="76" customFormat="1" ht="18" hidden="1" customHeight="1">
      <c r="A56" s="79">
        <v>30</v>
      </c>
      <c r="B56" s="343">
        <f>+'Dramakan hosqer'!B63</f>
        <v>0</v>
      </c>
      <c r="C56" s="338"/>
      <c r="D56" s="338">
        <f>+'Dramakan hosqer'!C63</f>
        <v>0</v>
      </c>
      <c r="E56" s="338">
        <f>D56-C56</f>
        <v>0</v>
      </c>
      <c r="F56" s="516"/>
      <c r="G56" s="158"/>
      <c r="H56" s="144"/>
      <c r="I56" s="144"/>
      <c r="J56" s="144"/>
      <c r="K56" s="144"/>
      <c r="L56" s="144"/>
      <c r="M56" s="144"/>
      <c r="N56" s="151"/>
      <c r="O56" s="151"/>
      <c r="P56" s="151"/>
      <c r="Q56" s="151"/>
      <c r="R56" s="151"/>
      <c r="S56" s="151"/>
      <c r="T56" s="151"/>
    </row>
    <row r="57" spans="1:20" s="76" customFormat="1" ht="18" hidden="1" customHeight="1">
      <c r="A57" s="79">
        <v>31</v>
      </c>
      <c r="B57" s="343">
        <f>+'Dramakan hosqer'!B64</f>
        <v>0</v>
      </c>
      <c r="C57" s="338"/>
      <c r="D57" s="338">
        <f>+'Dramakan hosqer'!C64</f>
        <v>0</v>
      </c>
      <c r="E57" s="338">
        <f>D57-C57</f>
        <v>0</v>
      </c>
      <c r="F57" s="516"/>
      <c r="G57" s="130" t="s">
        <v>207</v>
      </c>
      <c r="H57" s="144"/>
      <c r="I57" s="144"/>
      <c r="J57" s="144"/>
      <c r="K57" s="144"/>
      <c r="L57" s="144"/>
      <c r="M57" s="144"/>
      <c r="N57" s="151"/>
      <c r="O57" s="151"/>
      <c r="P57" s="151"/>
      <c r="Q57" s="151"/>
      <c r="R57" s="151"/>
      <c r="S57" s="151"/>
      <c r="T57" s="151"/>
    </row>
    <row r="58" spans="1:20" s="76" customFormat="1" ht="36.75" hidden="1" customHeight="1">
      <c r="A58" s="79">
        <v>32</v>
      </c>
      <c r="B58" s="346" t="s">
        <v>37</v>
      </c>
      <c r="C58" s="339">
        <f>SUM(C59:C61)</f>
        <v>0</v>
      </c>
      <c r="D58" s="339">
        <f>SUM(D59:D61)</f>
        <v>0</v>
      </c>
      <c r="E58" s="338">
        <f>D58-C58</f>
        <v>0</v>
      </c>
      <c r="F58" s="516"/>
      <c r="G58" s="158"/>
      <c r="H58" s="144"/>
      <c r="I58" s="144"/>
      <c r="J58" s="144"/>
      <c r="K58" s="144"/>
      <c r="L58" s="144"/>
      <c r="M58" s="144"/>
      <c r="N58" s="151"/>
      <c r="O58" s="151"/>
      <c r="P58" s="151"/>
      <c r="Q58" s="151"/>
      <c r="R58" s="151"/>
      <c r="S58" s="151"/>
      <c r="T58" s="151"/>
    </row>
    <row r="59" spans="1:20" s="195" customFormat="1" ht="18" hidden="1" customHeight="1">
      <c r="A59" s="15">
        <v>32.1</v>
      </c>
      <c r="B59" s="208" t="s">
        <v>38</v>
      </c>
      <c r="C59" s="317"/>
      <c r="D59" s="352">
        <f>+'Dramakan hosqer'!C66</f>
        <v>0</v>
      </c>
      <c r="E59" s="317">
        <f>D59-C59</f>
        <v>0</v>
      </c>
      <c r="F59" s="517"/>
      <c r="G59" s="209"/>
      <c r="H59" s="210"/>
      <c r="I59" s="210"/>
      <c r="J59" s="210"/>
      <c r="K59" s="210"/>
      <c r="L59" s="210"/>
      <c r="M59" s="210"/>
      <c r="N59" s="211"/>
      <c r="O59" s="211"/>
      <c r="P59" s="211"/>
      <c r="Q59" s="211"/>
      <c r="R59" s="211"/>
      <c r="S59" s="211"/>
      <c r="T59" s="211"/>
    </row>
    <row r="60" spans="1:20" s="195" customFormat="1" ht="18.75" hidden="1" customHeight="1">
      <c r="A60" s="15">
        <v>32.200000000000003</v>
      </c>
      <c r="B60" s="208" t="s">
        <v>51</v>
      </c>
      <c r="C60" s="317"/>
      <c r="D60" s="352">
        <f>+'Dramakan hosqer'!C67</f>
        <v>0</v>
      </c>
      <c r="E60" s="352">
        <f t="shared" si="0"/>
        <v>0</v>
      </c>
      <c r="F60" s="517"/>
      <c r="G60" s="212"/>
      <c r="H60" s="210"/>
      <c r="I60" s="210"/>
      <c r="J60" s="210"/>
      <c r="K60" s="210"/>
      <c r="L60" s="210"/>
      <c r="M60" s="210"/>
      <c r="N60" s="211"/>
      <c r="O60" s="211"/>
      <c r="P60" s="211"/>
      <c r="Q60" s="211"/>
      <c r="R60" s="211"/>
      <c r="S60" s="211"/>
      <c r="T60" s="211"/>
    </row>
    <row r="61" spans="1:20" s="195" customFormat="1" ht="18" hidden="1" customHeight="1">
      <c r="A61" s="15">
        <v>32.299999999999997</v>
      </c>
      <c r="B61" s="213" t="s">
        <v>87</v>
      </c>
      <c r="C61" s="317"/>
      <c r="D61" s="352">
        <f>+'Dramakan hosqer'!C68</f>
        <v>0</v>
      </c>
      <c r="E61" s="352">
        <f t="shared" si="0"/>
        <v>0</v>
      </c>
      <c r="F61" s="517"/>
      <c r="G61" s="212"/>
      <c r="H61" s="210"/>
      <c r="I61" s="210"/>
      <c r="J61" s="210"/>
      <c r="K61" s="210"/>
      <c r="L61" s="210"/>
      <c r="M61" s="210"/>
      <c r="N61" s="211"/>
      <c r="O61" s="211"/>
      <c r="P61" s="211"/>
      <c r="Q61" s="211"/>
      <c r="R61" s="211"/>
      <c r="S61" s="211"/>
      <c r="T61" s="211"/>
    </row>
    <row r="62" spans="1:20" s="76" customFormat="1" ht="18" customHeight="1">
      <c r="A62" s="91">
        <v>33</v>
      </c>
      <c r="B62" s="346" t="s">
        <v>39</v>
      </c>
      <c r="C62" s="338">
        <v>77.400000000000006</v>
      </c>
      <c r="D62" s="339">
        <f>+'Dramakan hosqer'!C69</f>
        <v>77.399999999999991</v>
      </c>
      <c r="E62" s="339">
        <f t="shared" si="0"/>
        <v>0</v>
      </c>
      <c r="F62" s="516"/>
      <c r="G62" s="540">
        <f>+D6-D62</f>
        <v>71.8</v>
      </c>
      <c r="H62" s="144"/>
      <c r="I62" s="144"/>
      <c r="J62" s="144"/>
      <c r="K62" s="144"/>
      <c r="L62" s="144"/>
      <c r="M62" s="144"/>
      <c r="N62" s="151"/>
      <c r="O62" s="151"/>
      <c r="P62" s="151"/>
      <c r="Q62" s="151"/>
      <c r="R62" s="151"/>
      <c r="S62" s="151"/>
      <c r="T62" s="151"/>
    </row>
    <row r="63" spans="1:20" s="76" customFormat="1" ht="18" customHeight="1">
      <c r="A63" s="91">
        <v>34</v>
      </c>
      <c r="B63" s="347" t="s">
        <v>88</v>
      </c>
      <c r="C63" s="338"/>
      <c r="D63" s="339">
        <f>+'Dramakan hosqer'!C70</f>
        <v>0</v>
      </c>
      <c r="E63" s="339">
        <f t="shared" si="0"/>
        <v>0</v>
      </c>
      <c r="F63" s="516"/>
      <c r="G63" s="137" t="s">
        <v>230</v>
      </c>
      <c r="H63" s="144"/>
      <c r="I63" s="144"/>
      <c r="J63" s="144"/>
      <c r="K63" s="144"/>
      <c r="L63" s="144"/>
      <c r="M63" s="144"/>
      <c r="N63" s="151"/>
      <c r="O63" s="151"/>
      <c r="P63" s="151"/>
      <c r="Q63" s="151"/>
      <c r="R63" s="151"/>
      <c r="S63" s="151"/>
      <c r="T63" s="151"/>
    </row>
    <row r="64" spans="1:20" s="76" customFormat="1" ht="21.75" hidden="1" customHeight="1">
      <c r="A64" s="207" t="s">
        <v>59</v>
      </c>
      <c r="B64" s="14" t="s">
        <v>62</v>
      </c>
      <c r="C64" s="348">
        <f>+C65+C73</f>
        <v>0</v>
      </c>
      <c r="D64" s="348">
        <f>+D65+D73</f>
        <v>0</v>
      </c>
      <c r="E64" s="348">
        <f t="shared" si="0"/>
        <v>0</v>
      </c>
      <c r="F64" s="515"/>
      <c r="G64" s="158"/>
      <c r="H64" s="144"/>
      <c r="I64" s="144"/>
      <c r="J64" s="144"/>
      <c r="K64" s="144"/>
      <c r="L64" s="144"/>
      <c r="M64" s="144"/>
      <c r="N64" s="151"/>
      <c r="O64" s="151"/>
      <c r="P64" s="151"/>
      <c r="Q64" s="151"/>
      <c r="R64" s="151"/>
      <c r="S64" s="151"/>
      <c r="T64" s="151"/>
    </row>
    <row r="65" spans="1:20" s="76" customFormat="1" ht="24" hidden="1" customHeight="1">
      <c r="A65" s="91">
        <v>1</v>
      </c>
      <c r="B65" s="349" t="s">
        <v>92</v>
      </c>
      <c r="C65" s="339">
        <f>SUM(C66:C72)</f>
        <v>0</v>
      </c>
      <c r="D65" s="339">
        <f>SUM(D66:D72)</f>
        <v>0</v>
      </c>
      <c r="E65" s="339">
        <f t="shared" si="0"/>
        <v>0</v>
      </c>
      <c r="F65" s="516"/>
      <c r="G65" s="158"/>
      <c r="H65" s="144"/>
      <c r="I65" s="144"/>
      <c r="J65" s="144"/>
      <c r="K65" s="144"/>
      <c r="L65" s="144"/>
      <c r="M65" s="144"/>
      <c r="N65" s="151"/>
      <c r="O65" s="151"/>
      <c r="P65" s="151"/>
      <c r="Q65" s="151"/>
      <c r="R65" s="151"/>
      <c r="S65" s="151"/>
      <c r="T65" s="151"/>
    </row>
    <row r="66" spans="1:20" s="76" customFormat="1" ht="18" hidden="1" customHeight="1">
      <c r="A66" s="91">
        <v>1.1000000000000001</v>
      </c>
      <c r="B66" s="350" t="s">
        <v>89</v>
      </c>
      <c r="C66" s="338"/>
      <c r="D66" s="339">
        <f>+'Dramakan hosqer'!C73</f>
        <v>0</v>
      </c>
      <c r="E66" s="339">
        <f t="shared" ref="E66:E80" si="2">D66-C66</f>
        <v>0</v>
      </c>
      <c r="F66" s="516"/>
      <c r="G66" s="158"/>
      <c r="H66" s="144"/>
      <c r="I66" s="144"/>
      <c r="J66" s="144"/>
      <c r="K66" s="144"/>
      <c r="L66" s="144"/>
      <c r="M66" s="144"/>
      <c r="N66" s="151"/>
      <c r="O66" s="151"/>
      <c r="P66" s="151"/>
      <c r="Q66" s="151"/>
      <c r="R66" s="151"/>
      <c r="S66" s="151"/>
      <c r="T66" s="151"/>
    </row>
    <row r="67" spans="1:20" s="76" customFormat="1" ht="17.25" hidden="1" customHeight="1">
      <c r="A67" s="91">
        <v>1.2</v>
      </c>
      <c r="B67" s="350" t="s">
        <v>90</v>
      </c>
      <c r="C67" s="338"/>
      <c r="D67" s="339">
        <f>+'Dramakan hosqer'!C74</f>
        <v>0</v>
      </c>
      <c r="E67" s="339">
        <f>D67-C67</f>
        <v>0</v>
      </c>
      <c r="F67" s="516"/>
      <c r="G67" s="158"/>
      <c r="H67" s="144"/>
      <c r="I67" s="144"/>
      <c r="J67" s="144"/>
      <c r="K67" s="144"/>
      <c r="L67" s="144"/>
      <c r="M67" s="144"/>
      <c r="N67" s="151"/>
      <c r="O67" s="151"/>
      <c r="P67" s="151"/>
      <c r="Q67" s="151"/>
      <c r="R67" s="151"/>
      <c r="S67" s="151"/>
      <c r="T67" s="151"/>
    </row>
    <row r="68" spans="1:20" s="76" customFormat="1" ht="18" hidden="1" customHeight="1">
      <c r="A68" s="91">
        <v>1.3</v>
      </c>
      <c r="B68" s="350" t="s">
        <v>91</v>
      </c>
      <c r="C68" s="338"/>
      <c r="D68" s="339">
        <f>+'Dramakan hosqer'!C75</f>
        <v>0</v>
      </c>
      <c r="E68" s="339">
        <f t="shared" si="2"/>
        <v>0</v>
      </c>
      <c r="F68" s="516"/>
      <c r="G68" s="158"/>
      <c r="H68" s="144"/>
      <c r="I68" s="144"/>
      <c r="J68" s="144"/>
      <c r="K68" s="144"/>
      <c r="L68" s="144"/>
      <c r="M68" s="144"/>
      <c r="N68" s="151"/>
      <c r="O68" s="151"/>
      <c r="P68" s="151"/>
      <c r="Q68" s="151"/>
      <c r="R68" s="151"/>
      <c r="S68" s="151"/>
      <c r="T68" s="151"/>
    </row>
    <row r="69" spans="1:20" s="76" customFormat="1" ht="18" hidden="1" customHeight="1">
      <c r="A69" s="91">
        <v>1.4</v>
      </c>
      <c r="B69" s="350" t="s">
        <v>205</v>
      </c>
      <c r="C69" s="338"/>
      <c r="D69" s="339">
        <f>+'Dramakan hosqer'!C76</f>
        <v>0</v>
      </c>
      <c r="E69" s="339">
        <f t="shared" ref="E69" si="3">D69-C69</f>
        <v>0</v>
      </c>
      <c r="F69" s="516"/>
      <c r="G69" s="158"/>
      <c r="H69" s="144"/>
      <c r="I69" s="144"/>
      <c r="J69" s="144"/>
      <c r="K69" s="144"/>
      <c r="L69" s="144"/>
      <c r="M69" s="144"/>
      <c r="N69" s="151"/>
      <c r="O69" s="151"/>
      <c r="P69" s="151"/>
      <c r="Q69" s="151"/>
      <c r="R69" s="151"/>
      <c r="S69" s="151"/>
      <c r="T69" s="151"/>
    </row>
    <row r="70" spans="1:20" s="76" customFormat="1" ht="18" hidden="1" customHeight="1">
      <c r="A70" s="91">
        <v>1.5</v>
      </c>
      <c r="B70" s="350" t="s">
        <v>67</v>
      </c>
      <c r="C70" s="338"/>
      <c r="D70" s="339">
        <f>+'Dramakan hosqer'!C77</f>
        <v>0</v>
      </c>
      <c r="E70" s="339">
        <f t="shared" si="2"/>
        <v>0</v>
      </c>
      <c r="F70" s="516"/>
      <c r="G70" s="158"/>
      <c r="H70" s="144"/>
      <c r="I70" s="144"/>
      <c r="J70" s="144"/>
      <c r="K70" s="144"/>
      <c r="L70" s="144"/>
      <c r="M70" s="144"/>
      <c r="N70" s="151"/>
      <c r="O70" s="151"/>
      <c r="P70" s="151"/>
      <c r="Q70" s="151"/>
      <c r="R70" s="151"/>
      <c r="S70" s="151"/>
      <c r="T70" s="151"/>
    </row>
    <row r="71" spans="1:20" s="76" customFormat="1" ht="18" hidden="1" customHeight="1">
      <c r="A71" s="91">
        <v>1.6</v>
      </c>
      <c r="B71" s="351" t="s">
        <v>68</v>
      </c>
      <c r="C71" s="338"/>
      <c r="D71" s="338">
        <f>+'Dramakan hosqer'!C78</f>
        <v>0</v>
      </c>
      <c r="E71" s="338">
        <f>D71-C71</f>
        <v>0</v>
      </c>
      <c r="F71" s="516"/>
      <c r="G71" s="158"/>
      <c r="H71" s="144"/>
      <c r="I71" s="144"/>
      <c r="J71" s="144"/>
      <c r="K71" s="144"/>
      <c r="L71" s="144"/>
      <c r="M71" s="144"/>
      <c r="N71" s="151"/>
      <c r="O71" s="151"/>
      <c r="P71" s="151"/>
      <c r="Q71" s="151"/>
      <c r="R71" s="151"/>
      <c r="S71" s="151"/>
      <c r="T71" s="151"/>
    </row>
    <row r="72" spans="1:20" s="92" customFormat="1" ht="18" hidden="1" customHeight="1">
      <c r="A72" s="91">
        <v>1.7</v>
      </c>
      <c r="B72" s="351">
        <f>+'Dramakan hosqer'!B79</f>
        <v>0</v>
      </c>
      <c r="C72" s="338"/>
      <c r="D72" s="338">
        <f>+'Dramakan hosqer'!C79</f>
        <v>0</v>
      </c>
      <c r="E72" s="338">
        <f t="shared" ref="E72" si="4">D72-C72</f>
        <v>0</v>
      </c>
      <c r="F72" s="516"/>
      <c r="G72" s="74" t="s">
        <v>206</v>
      </c>
      <c r="H72" s="144"/>
      <c r="I72" s="144"/>
      <c r="J72" s="144"/>
      <c r="K72" s="144"/>
      <c r="L72" s="144"/>
      <c r="M72" s="144"/>
      <c r="N72" s="151"/>
      <c r="O72" s="151"/>
      <c r="P72" s="151"/>
      <c r="Q72" s="151"/>
      <c r="R72" s="151"/>
      <c r="S72" s="151"/>
      <c r="T72" s="151"/>
    </row>
    <row r="73" spans="1:20" s="92" customFormat="1" ht="39.75" hidden="1" customHeight="1">
      <c r="A73" s="91">
        <v>2</v>
      </c>
      <c r="B73" s="350" t="s">
        <v>93</v>
      </c>
      <c r="C73" s="339">
        <f>SUM(C74:C76)</f>
        <v>0</v>
      </c>
      <c r="D73" s="339">
        <f>SUM(D74:D76)</f>
        <v>0</v>
      </c>
      <c r="E73" s="338">
        <f>D73-C73</f>
        <v>0</v>
      </c>
      <c r="F73" s="516"/>
      <c r="G73" s="130"/>
      <c r="H73" s="144"/>
      <c r="I73" s="144"/>
      <c r="J73" s="144"/>
      <c r="K73" s="144"/>
      <c r="L73" s="144"/>
      <c r="M73" s="144"/>
      <c r="N73" s="151"/>
      <c r="O73" s="151"/>
      <c r="P73" s="151"/>
      <c r="Q73" s="151"/>
      <c r="R73" s="151"/>
      <c r="S73" s="151"/>
      <c r="T73" s="151"/>
    </row>
    <row r="74" spans="1:20" s="118" customFormat="1" ht="18.75" hidden="1" customHeight="1">
      <c r="A74" s="91">
        <v>2.1</v>
      </c>
      <c r="B74" s="349" t="s">
        <v>64</v>
      </c>
      <c r="C74" s="338"/>
      <c r="D74" s="339">
        <f>+'Dramakan hosqer'!C81</f>
        <v>0</v>
      </c>
      <c r="E74" s="339">
        <f t="shared" si="2"/>
        <v>0</v>
      </c>
      <c r="F74" s="516"/>
      <c r="G74" s="220"/>
      <c r="H74" s="135"/>
      <c r="I74" s="126"/>
      <c r="J74" s="126"/>
      <c r="K74" s="126"/>
      <c r="L74" s="126"/>
      <c r="M74" s="126"/>
      <c r="N74" s="126"/>
      <c r="O74" s="117"/>
      <c r="P74" s="117"/>
      <c r="Q74" s="117"/>
    </row>
    <row r="75" spans="1:20" s="76" customFormat="1" ht="19.5" hidden="1" customHeight="1">
      <c r="A75" s="91">
        <v>2.2000000000000002</v>
      </c>
      <c r="B75" s="349" t="s">
        <v>63</v>
      </c>
      <c r="C75" s="338"/>
      <c r="D75" s="339">
        <f>+'Dramakan hosqer'!C82</f>
        <v>0</v>
      </c>
      <c r="E75" s="339">
        <f t="shared" si="2"/>
        <v>0</v>
      </c>
      <c r="F75" s="516"/>
      <c r="G75" s="158"/>
      <c r="H75" s="144"/>
      <c r="I75" s="144"/>
      <c r="J75" s="144"/>
      <c r="K75" s="144"/>
      <c r="L75" s="144"/>
      <c r="M75" s="144"/>
      <c r="N75" s="151"/>
      <c r="O75" s="151"/>
      <c r="P75" s="151"/>
      <c r="Q75" s="151"/>
      <c r="R75" s="151"/>
      <c r="S75" s="151"/>
      <c r="T75" s="151"/>
    </row>
    <row r="76" spans="1:20" s="76" customFormat="1" ht="18" customHeight="1">
      <c r="A76" s="91">
        <v>2.2999999999999998</v>
      </c>
      <c r="B76" s="349" t="s">
        <v>52</v>
      </c>
      <c r="C76" s="338"/>
      <c r="D76" s="339">
        <f>+'Dramakan hosqer'!C83</f>
        <v>0</v>
      </c>
      <c r="E76" s="339">
        <f t="shared" si="2"/>
        <v>0</v>
      </c>
      <c r="F76" s="516"/>
      <c r="G76" s="158"/>
      <c r="H76" s="144"/>
      <c r="I76" s="144"/>
      <c r="J76" s="144"/>
      <c r="K76" s="144"/>
      <c r="L76" s="144"/>
      <c r="M76" s="144"/>
      <c r="N76" s="151"/>
      <c r="O76" s="151"/>
      <c r="P76" s="151"/>
      <c r="Q76" s="151"/>
      <c r="R76" s="151"/>
      <c r="S76" s="151"/>
      <c r="T76" s="151"/>
    </row>
    <row r="77" spans="1:20" s="76" customFormat="1" ht="38.25" customHeight="1">
      <c r="A77" s="207" t="s">
        <v>60</v>
      </c>
      <c r="B77" s="14" t="s">
        <v>133</v>
      </c>
      <c r="C77" s="348">
        <f>SUM(C78:C79)</f>
        <v>0</v>
      </c>
      <c r="D77" s="348">
        <f>SUM(D78:D79)</f>
        <v>71.8</v>
      </c>
      <c r="E77" s="348">
        <f t="shared" si="2"/>
        <v>71.8</v>
      </c>
      <c r="F77" s="515"/>
      <c r="G77" s="158"/>
      <c r="H77" s="144"/>
      <c r="I77" s="144"/>
      <c r="J77" s="144"/>
      <c r="K77" s="144"/>
      <c r="L77" s="144"/>
      <c r="M77" s="144"/>
      <c r="N77" s="151"/>
      <c r="O77" s="151"/>
      <c r="P77" s="151"/>
      <c r="Q77" s="151"/>
      <c r="R77" s="151"/>
      <c r="S77" s="151"/>
      <c r="T77" s="151"/>
    </row>
    <row r="78" spans="1:20" s="76" customFormat="1" ht="18" customHeight="1">
      <c r="A78" s="91">
        <v>1</v>
      </c>
      <c r="B78" s="344" t="str">
        <f>+'Dramakan hosqer'!B85</f>
        <v>Աշխատավարձի գծով</v>
      </c>
      <c r="C78" s="338"/>
      <c r="D78" s="338">
        <f>+'Dramakan hosqer'!C85</f>
        <v>71.8</v>
      </c>
      <c r="E78" s="338">
        <f>D78-C78</f>
        <v>71.8</v>
      </c>
      <c r="F78" s="516"/>
      <c r="G78" s="158"/>
      <c r="H78" s="144"/>
      <c r="I78" s="144"/>
      <c r="J78" s="144"/>
      <c r="K78" s="144"/>
      <c r="L78" s="144"/>
      <c r="M78" s="144"/>
      <c r="N78" s="151"/>
      <c r="O78" s="151"/>
      <c r="P78" s="151"/>
      <c r="Q78" s="151"/>
      <c r="R78" s="151"/>
      <c r="S78" s="151"/>
      <c r="T78" s="151"/>
    </row>
    <row r="79" spans="1:20" s="90" customFormat="1" ht="18" hidden="1" customHeight="1">
      <c r="A79" s="91">
        <v>2</v>
      </c>
      <c r="B79" s="344">
        <f>+'Dramakan hosqer'!B86</f>
        <v>0</v>
      </c>
      <c r="C79" s="338"/>
      <c r="D79" s="338">
        <f>+'Dramakan hosqer'!C86</f>
        <v>0</v>
      </c>
      <c r="E79" s="338">
        <f>D79-C79</f>
        <v>0</v>
      </c>
      <c r="F79" s="516"/>
      <c r="G79" s="130"/>
      <c r="H79" s="129"/>
      <c r="I79" s="129"/>
      <c r="J79" s="129"/>
      <c r="K79" s="129"/>
      <c r="L79" s="129"/>
      <c r="M79" s="129"/>
      <c r="N79" s="124"/>
      <c r="O79" s="124"/>
      <c r="P79" s="124"/>
      <c r="Q79" s="124"/>
      <c r="R79" s="124"/>
      <c r="S79" s="124"/>
      <c r="T79" s="124"/>
    </row>
    <row r="80" spans="1:20" s="44" customFormat="1" ht="43.5" customHeight="1">
      <c r="A80" s="13" t="s">
        <v>40</v>
      </c>
      <c r="B80" s="14" t="s">
        <v>41</v>
      </c>
      <c r="C80" s="348">
        <f>C6+C7-C20</f>
        <v>185.90000000000327</v>
      </c>
      <c r="D80" s="348">
        <f>D6+D7-D20</f>
        <v>46.100000000000364</v>
      </c>
      <c r="E80" s="348">
        <f t="shared" si="2"/>
        <v>-139.80000000000291</v>
      </c>
      <c r="F80" s="515"/>
      <c r="G80" s="161"/>
      <c r="H80" s="147"/>
      <c r="I80" s="147"/>
      <c r="J80" s="147"/>
      <c r="K80" s="147"/>
      <c r="L80" s="147"/>
      <c r="M80" s="147"/>
      <c r="N80" s="153"/>
      <c r="O80" s="153"/>
      <c r="P80" s="153"/>
      <c r="Q80" s="153"/>
      <c r="R80" s="153"/>
      <c r="S80" s="153"/>
      <c r="T80" s="153"/>
    </row>
    <row r="81" spans="1:20" s="23" customFormat="1" ht="28.2" customHeight="1">
      <c r="A81" s="40"/>
      <c r="B81" s="21"/>
      <c r="C81" s="40"/>
      <c r="D81" s="40"/>
      <c r="E81" s="40"/>
      <c r="F81" s="518"/>
      <c r="G81" s="156"/>
      <c r="H81" s="141"/>
      <c r="I81" s="141"/>
      <c r="J81" s="141"/>
      <c r="K81" s="141"/>
      <c r="L81" s="141"/>
      <c r="M81" s="141"/>
      <c r="N81" s="149"/>
      <c r="O81" s="149"/>
      <c r="P81" s="149"/>
      <c r="Q81" s="149"/>
      <c r="R81" s="149"/>
      <c r="S81" s="149"/>
      <c r="T81" s="149"/>
    </row>
    <row r="82" spans="1:20" s="23" customFormat="1" ht="25.5" customHeight="1">
      <c r="B82" s="19" t="s">
        <v>2</v>
      </c>
      <c r="C82" s="21"/>
      <c r="D82" s="552" t="str">
        <f>+'Ekamut-caxs'!C71</f>
        <v>Լ. Մարգարյան</v>
      </c>
      <c r="E82" s="549"/>
      <c r="F82" s="519"/>
      <c r="G82" s="156"/>
      <c r="H82" s="141"/>
      <c r="I82" s="141"/>
      <c r="J82" s="141"/>
      <c r="K82" s="141"/>
      <c r="L82" s="141"/>
      <c r="M82" s="141"/>
      <c r="N82" s="149"/>
      <c r="O82" s="149"/>
      <c r="P82" s="149"/>
      <c r="Q82" s="149"/>
      <c r="R82" s="149"/>
      <c r="S82" s="149"/>
      <c r="T82" s="149"/>
    </row>
    <row r="83" spans="1:20" ht="13.5" customHeight="1">
      <c r="A83" s="23"/>
      <c r="B83" s="23" t="s">
        <v>4</v>
      </c>
      <c r="C83" s="23"/>
      <c r="D83" s="551" t="s">
        <v>97</v>
      </c>
      <c r="E83" s="551"/>
      <c r="F83" s="520"/>
    </row>
    <row r="84" spans="1:20" s="20" customFormat="1" ht="22.5" customHeight="1">
      <c r="A84" s="21"/>
      <c r="B84" s="44" t="s">
        <v>6</v>
      </c>
      <c r="C84" s="21"/>
      <c r="D84" s="549" t="str">
        <f>+'Ekamut-caxs'!C73</f>
        <v>Կ. Արամյան</v>
      </c>
      <c r="E84" s="549"/>
      <c r="F84" s="519"/>
      <c r="G84" s="154"/>
      <c r="H84" s="140"/>
      <c r="I84" s="140"/>
      <c r="J84" s="140"/>
      <c r="K84" s="140"/>
      <c r="L84" s="140"/>
      <c r="M84" s="140"/>
      <c r="N84" s="148"/>
      <c r="O84" s="148"/>
      <c r="P84" s="148"/>
      <c r="Q84" s="148"/>
      <c r="R84" s="148"/>
      <c r="S84" s="148"/>
      <c r="T84" s="148"/>
    </row>
    <row r="85" spans="1:20" s="20" customFormat="1" ht="12" customHeight="1">
      <c r="A85" s="21"/>
      <c r="B85" s="21"/>
      <c r="C85" s="21"/>
      <c r="D85" s="551" t="s">
        <v>97</v>
      </c>
      <c r="E85" s="551"/>
      <c r="F85" s="520"/>
      <c r="G85" s="154"/>
      <c r="H85" s="140"/>
      <c r="I85" s="140"/>
      <c r="J85" s="140"/>
      <c r="K85" s="140"/>
      <c r="L85" s="140"/>
      <c r="M85" s="140"/>
      <c r="N85" s="148"/>
      <c r="O85" s="148"/>
      <c r="P85" s="148"/>
      <c r="Q85" s="148"/>
      <c r="R85" s="148"/>
      <c r="S85" s="148"/>
      <c r="T85" s="148"/>
    </row>
    <row r="86" spans="1:20" s="20" customFormat="1">
      <c r="A86" s="21"/>
      <c r="B86" s="196" t="s">
        <v>1</v>
      </c>
      <c r="C86" s="21"/>
      <c r="D86" s="21"/>
      <c r="E86" s="21"/>
      <c r="F86" s="521"/>
      <c r="G86" s="154"/>
      <c r="H86" s="140"/>
      <c r="I86" s="140"/>
      <c r="J86" s="140"/>
      <c r="K86" s="140"/>
      <c r="L86" s="140"/>
      <c r="M86" s="140"/>
      <c r="N86" s="148"/>
      <c r="O86" s="148"/>
      <c r="P86" s="148"/>
      <c r="Q86" s="148"/>
      <c r="R86" s="148"/>
      <c r="S86" s="148"/>
      <c r="T86" s="148"/>
    </row>
    <row r="87" spans="1:20" s="20" customFormat="1">
      <c r="F87" s="24"/>
      <c r="G87" s="154"/>
      <c r="H87" s="140"/>
      <c r="I87" s="140"/>
      <c r="J87" s="140"/>
      <c r="K87" s="140"/>
      <c r="L87" s="140"/>
      <c r="M87" s="140"/>
      <c r="N87" s="148"/>
      <c r="O87" s="148"/>
      <c r="P87" s="148"/>
      <c r="Q87" s="148"/>
      <c r="R87" s="148"/>
      <c r="S87" s="148"/>
      <c r="T87" s="148"/>
    </row>
    <row r="88" spans="1:20" s="20" customFormat="1">
      <c r="F88" s="24"/>
      <c r="G88" s="154"/>
      <c r="H88" s="140"/>
      <c r="I88" s="140"/>
      <c r="J88" s="140"/>
      <c r="K88" s="140"/>
      <c r="L88" s="140"/>
      <c r="M88" s="140"/>
      <c r="N88" s="148"/>
      <c r="O88" s="148"/>
      <c r="P88" s="148"/>
      <c r="Q88" s="148"/>
      <c r="R88" s="148"/>
      <c r="S88" s="148"/>
      <c r="T88" s="148"/>
    </row>
    <row r="89" spans="1:20" s="20" customFormat="1">
      <c r="F89" s="24"/>
      <c r="G89" s="154"/>
      <c r="H89" s="140"/>
      <c r="I89" s="140"/>
      <c r="J89" s="140"/>
      <c r="K89" s="140"/>
      <c r="L89" s="140"/>
      <c r="M89" s="140"/>
      <c r="N89" s="148"/>
      <c r="O89" s="148"/>
      <c r="P89" s="148"/>
      <c r="Q89" s="148"/>
      <c r="R89" s="148"/>
      <c r="S89" s="148"/>
      <c r="T89" s="148"/>
    </row>
    <row r="90" spans="1:20" s="20" customFormat="1">
      <c r="F90" s="24"/>
      <c r="G90" s="154"/>
      <c r="H90" s="140"/>
      <c r="I90" s="140"/>
      <c r="J90" s="140"/>
      <c r="K90" s="140"/>
      <c r="L90" s="140"/>
      <c r="M90" s="140"/>
      <c r="N90" s="148"/>
      <c r="O90" s="148"/>
      <c r="P90" s="148"/>
      <c r="Q90" s="148"/>
      <c r="R90" s="148"/>
      <c r="S90" s="148"/>
      <c r="T90" s="148"/>
    </row>
    <row r="91" spans="1:20" s="20" customFormat="1">
      <c r="F91" s="24"/>
      <c r="G91" s="154"/>
      <c r="H91" s="140"/>
      <c r="I91" s="140"/>
      <c r="J91" s="140"/>
      <c r="K91" s="140"/>
      <c r="L91" s="140"/>
      <c r="M91" s="140"/>
      <c r="N91" s="148"/>
      <c r="O91" s="148"/>
      <c r="P91" s="148"/>
      <c r="Q91" s="148"/>
      <c r="R91" s="148"/>
      <c r="S91" s="148"/>
      <c r="T91" s="148"/>
    </row>
    <row r="92" spans="1:20" s="20" customFormat="1">
      <c r="F92" s="24"/>
      <c r="G92" s="154"/>
      <c r="H92" s="140"/>
      <c r="I92" s="140"/>
      <c r="J92" s="140"/>
      <c r="K92" s="140"/>
      <c r="L92" s="140"/>
      <c r="M92" s="140"/>
      <c r="N92" s="148"/>
      <c r="O92" s="148"/>
      <c r="P92" s="148"/>
      <c r="Q92" s="148"/>
      <c r="R92" s="148"/>
      <c r="S92" s="148"/>
      <c r="T92" s="148"/>
    </row>
    <row r="93" spans="1:20" s="20" customFormat="1">
      <c r="F93" s="24"/>
      <c r="G93" s="154"/>
      <c r="H93" s="140"/>
      <c r="I93" s="140"/>
      <c r="J93" s="140"/>
      <c r="K93" s="140"/>
      <c r="L93" s="140"/>
      <c r="M93" s="140"/>
      <c r="N93" s="148"/>
      <c r="O93" s="148"/>
      <c r="P93" s="148"/>
      <c r="Q93" s="148"/>
      <c r="R93" s="148"/>
      <c r="S93" s="148"/>
      <c r="T93" s="148"/>
    </row>
    <row r="94" spans="1:20" s="20" customFormat="1">
      <c r="F94" s="24"/>
      <c r="G94" s="154"/>
      <c r="H94" s="140"/>
      <c r="I94" s="140"/>
      <c r="J94" s="140"/>
      <c r="K94" s="140"/>
      <c r="L94" s="140"/>
      <c r="M94" s="140"/>
      <c r="N94" s="148"/>
      <c r="O94" s="148"/>
      <c r="P94" s="148"/>
      <c r="Q94" s="148"/>
      <c r="R94" s="148"/>
      <c r="S94" s="148"/>
      <c r="T94" s="148"/>
    </row>
    <row r="95" spans="1:20" s="20" customFormat="1">
      <c r="F95" s="24"/>
      <c r="G95" s="154"/>
      <c r="H95" s="140"/>
      <c r="I95" s="140"/>
      <c r="J95" s="140"/>
      <c r="K95" s="140"/>
      <c r="L95" s="140"/>
      <c r="M95" s="140"/>
      <c r="N95" s="148"/>
      <c r="O95" s="148"/>
      <c r="P95" s="148"/>
      <c r="Q95" s="148"/>
      <c r="R95" s="148"/>
      <c r="S95" s="148"/>
      <c r="T95" s="148"/>
    </row>
    <row r="96" spans="1:20" s="20" customFormat="1">
      <c r="F96" s="24"/>
      <c r="G96" s="154"/>
      <c r="H96" s="140"/>
      <c r="I96" s="140"/>
      <c r="J96" s="140"/>
      <c r="K96" s="140"/>
      <c r="L96" s="140"/>
      <c r="M96" s="140"/>
      <c r="N96" s="148"/>
      <c r="O96" s="148"/>
      <c r="P96" s="148"/>
      <c r="Q96" s="148"/>
      <c r="R96" s="148"/>
      <c r="S96" s="148"/>
      <c r="T96" s="148"/>
    </row>
    <row r="97" spans="6:20" s="20" customFormat="1">
      <c r="F97" s="24"/>
      <c r="G97" s="154"/>
      <c r="H97" s="140"/>
      <c r="I97" s="140"/>
      <c r="J97" s="140"/>
      <c r="K97" s="140"/>
      <c r="L97" s="140"/>
      <c r="M97" s="140"/>
      <c r="N97" s="148"/>
      <c r="O97" s="148"/>
      <c r="P97" s="148"/>
      <c r="Q97" s="148"/>
      <c r="R97" s="148"/>
      <c r="S97" s="148"/>
      <c r="T97" s="148"/>
    </row>
    <row r="98" spans="6:20" s="20" customFormat="1">
      <c r="F98" s="24"/>
      <c r="G98" s="154"/>
      <c r="H98" s="140"/>
      <c r="I98" s="140"/>
      <c r="J98" s="140"/>
      <c r="K98" s="140"/>
      <c r="L98" s="140"/>
      <c r="M98" s="140"/>
      <c r="N98" s="148"/>
      <c r="O98" s="148"/>
      <c r="P98" s="148"/>
      <c r="Q98" s="148"/>
      <c r="R98" s="148"/>
      <c r="S98" s="148"/>
      <c r="T98" s="148"/>
    </row>
    <row r="99" spans="6:20" s="20" customFormat="1">
      <c r="F99" s="24"/>
      <c r="G99" s="154"/>
      <c r="H99" s="140"/>
      <c r="I99" s="140"/>
      <c r="J99" s="140"/>
      <c r="K99" s="140"/>
      <c r="L99" s="140"/>
      <c r="M99" s="140"/>
      <c r="N99" s="148"/>
      <c r="O99" s="148"/>
      <c r="P99" s="148"/>
      <c r="Q99" s="148"/>
      <c r="R99" s="148"/>
      <c r="S99" s="148"/>
      <c r="T99" s="148"/>
    </row>
    <row r="100" spans="6:20" s="20" customFormat="1">
      <c r="F100" s="24"/>
      <c r="G100" s="154"/>
      <c r="H100" s="140"/>
      <c r="I100" s="140"/>
      <c r="J100" s="140"/>
      <c r="K100" s="140"/>
      <c r="L100" s="140"/>
      <c r="M100" s="140"/>
      <c r="N100" s="148"/>
      <c r="O100" s="148"/>
      <c r="P100" s="148"/>
      <c r="Q100" s="148"/>
      <c r="R100" s="148"/>
      <c r="S100" s="148"/>
      <c r="T100" s="148"/>
    </row>
    <row r="101" spans="6:20" s="20" customFormat="1">
      <c r="F101" s="24"/>
      <c r="G101" s="154"/>
      <c r="H101" s="140"/>
      <c r="I101" s="140"/>
      <c r="J101" s="140"/>
      <c r="K101" s="140"/>
      <c r="L101" s="140"/>
      <c r="M101" s="140"/>
      <c r="N101" s="148"/>
      <c r="O101" s="148"/>
      <c r="P101" s="148"/>
      <c r="Q101" s="148"/>
      <c r="R101" s="148"/>
      <c r="S101" s="148"/>
      <c r="T101" s="148"/>
    </row>
    <row r="102" spans="6:20" s="20" customFormat="1">
      <c r="F102" s="24"/>
      <c r="G102" s="154"/>
      <c r="H102" s="140"/>
      <c r="I102" s="140"/>
      <c r="J102" s="140"/>
      <c r="K102" s="140"/>
      <c r="L102" s="140"/>
      <c r="M102" s="140"/>
      <c r="N102" s="148"/>
      <c r="O102" s="148"/>
      <c r="P102" s="148"/>
      <c r="Q102" s="148"/>
      <c r="R102" s="148"/>
      <c r="S102" s="148"/>
      <c r="T102" s="148"/>
    </row>
    <row r="103" spans="6:20" s="20" customFormat="1">
      <c r="F103" s="24"/>
      <c r="G103" s="154"/>
      <c r="H103" s="140"/>
      <c r="I103" s="140"/>
      <c r="J103" s="140"/>
      <c r="K103" s="140"/>
      <c r="L103" s="140"/>
      <c r="M103" s="140"/>
      <c r="N103" s="148"/>
      <c r="O103" s="148"/>
      <c r="P103" s="148"/>
      <c r="Q103" s="148"/>
      <c r="R103" s="148"/>
      <c r="S103" s="148"/>
      <c r="T103" s="148"/>
    </row>
    <row r="104" spans="6:20" s="20" customFormat="1">
      <c r="F104" s="24"/>
      <c r="G104" s="154"/>
      <c r="H104" s="140"/>
      <c r="I104" s="140"/>
      <c r="J104" s="140"/>
      <c r="K104" s="140"/>
      <c r="L104" s="140"/>
      <c r="M104" s="140"/>
      <c r="N104" s="148"/>
      <c r="O104" s="148"/>
      <c r="P104" s="148"/>
      <c r="Q104" s="148"/>
      <c r="R104" s="148"/>
      <c r="S104" s="148"/>
      <c r="T104" s="148"/>
    </row>
    <row r="105" spans="6:20" s="20" customFormat="1">
      <c r="F105" s="24"/>
      <c r="G105" s="154"/>
      <c r="H105" s="140"/>
      <c r="I105" s="140"/>
      <c r="J105" s="140"/>
      <c r="K105" s="140"/>
      <c r="L105" s="140"/>
      <c r="M105" s="140"/>
      <c r="N105" s="148"/>
      <c r="O105" s="148"/>
      <c r="P105" s="148"/>
      <c r="Q105" s="148"/>
      <c r="R105" s="148"/>
      <c r="S105" s="148"/>
      <c r="T105" s="148"/>
    </row>
    <row r="106" spans="6:20" s="20" customFormat="1">
      <c r="F106" s="24"/>
      <c r="G106" s="154"/>
      <c r="H106" s="140"/>
      <c r="I106" s="140"/>
      <c r="J106" s="140"/>
      <c r="K106" s="140"/>
      <c r="L106" s="140"/>
      <c r="M106" s="140"/>
      <c r="N106" s="148"/>
      <c r="O106" s="148"/>
      <c r="P106" s="148"/>
      <c r="Q106" s="148"/>
      <c r="R106" s="148"/>
      <c r="S106" s="148"/>
      <c r="T106" s="148"/>
    </row>
    <row r="107" spans="6:20" s="20" customFormat="1">
      <c r="F107" s="24"/>
      <c r="G107" s="154"/>
      <c r="H107" s="140"/>
      <c r="I107" s="140"/>
      <c r="J107" s="140"/>
      <c r="K107" s="140"/>
      <c r="L107" s="140"/>
      <c r="M107" s="140"/>
      <c r="N107" s="148"/>
      <c r="O107" s="148"/>
      <c r="P107" s="148"/>
      <c r="Q107" s="148"/>
      <c r="R107" s="148"/>
      <c r="S107" s="148"/>
      <c r="T107" s="148"/>
    </row>
    <row r="108" spans="6:20" s="20" customFormat="1">
      <c r="F108" s="24"/>
      <c r="G108" s="154"/>
      <c r="H108" s="140"/>
      <c r="I108" s="140"/>
      <c r="J108" s="140"/>
      <c r="K108" s="140"/>
      <c r="L108" s="140"/>
      <c r="M108" s="140"/>
      <c r="N108" s="148"/>
      <c r="O108" s="148"/>
      <c r="P108" s="148"/>
      <c r="Q108" s="148"/>
      <c r="R108" s="148"/>
      <c r="S108" s="148"/>
      <c r="T108" s="148"/>
    </row>
    <row r="109" spans="6:20" s="20" customFormat="1">
      <c r="F109" s="24"/>
      <c r="G109" s="154"/>
      <c r="H109" s="140"/>
      <c r="I109" s="140"/>
      <c r="J109" s="140"/>
      <c r="K109" s="140"/>
      <c r="L109" s="140"/>
      <c r="M109" s="140"/>
      <c r="N109" s="148"/>
      <c r="O109" s="148"/>
      <c r="P109" s="148"/>
      <c r="Q109" s="148"/>
      <c r="R109" s="148"/>
      <c r="S109" s="148"/>
      <c r="T109" s="148"/>
    </row>
    <row r="110" spans="6:20" s="20" customFormat="1">
      <c r="F110" s="24"/>
      <c r="G110" s="154"/>
      <c r="H110" s="140"/>
      <c r="I110" s="140"/>
      <c r="J110" s="140"/>
      <c r="K110" s="140"/>
      <c r="L110" s="140"/>
      <c r="M110" s="140"/>
      <c r="N110" s="148"/>
      <c r="O110" s="148"/>
      <c r="P110" s="148"/>
      <c r="Q110" s="148"/>
      <c r="R110" s="148"/>
      <c r="S110" s="148"/>
      <c r="T110" s="148"/>
    </row>
    <row r="111" spans="6:20" s="20" customFormat="1">
      <c r="F111" s="24"/>
      <c r="G111" s="154"/>
      <c r="H111" s="140"/>
      <c r="I111" s="140"/>
      <c r="J111" s="140"/>
      <c r="K111" s="140"/>
      <c r="L111" s="140"/>
      <c r="M111" s="140"/>
      <c r="N111" s="148"/>
      <c r="O111" s="148"/>
      <c r="P111" s="148"/>
      <c r="Q111" s="148"/>
      <c r="R111" s="148"/>
      <c r="S111" s="148"/>
      <c r="T111" s="148"/>
    </row>
    <row r="112" spans="6:20" s="20" customFormat="1">
      <c r="F112" s="24"/>
      <c r="G112" s="154"/>
      <c r="H112" s="140"/>
      <c r="I112" s="140"/>
      <c r="J112" s="140"/>
      <c r="K112" s="140"/>
      <c r="L112" s="140"/>
      <c r="M112" s="140"/>
      <c r="N112" s="148"/>
      <c r="O112" s="148"/>
      <c r="P112" s="148"/>
      <c r="Q112" s="148"/>
      <c r="R112" s="148"/>
      <c r="S112" s="148"/>
      <c r="T112" s="148"/>
    </row>
    <row r="113" spans="6:20" s="20" customFormat="1">
      <c r="F113" s="24"/>
      <c r="G113" s="154"/>
      <c r="H113" s="140"/>
      <c r="I113" s="140"/>
      <c r="J113" s="140"/>
      <c r="K113" s="140"/>
      <c r="L113" s="140"/>
      <c r="M113" s="140"/>
      <c r="N113" s="148"/>
      <c r="O113" s="148"/>
      <c r="P113" s="148"/>
      <c r="Q113" s="148"/>
      <c r="R113" s="148"/>
      <c r="S113" s="148"/>
      <c r="T113" s="148"/>
    </row>
    <row r="114" spans="6:20" s="20" customFormat="1">
      <c r="F114" s="24"/>
      <c r="G114" s="154"/>
      <c r="H114" s="140"/>
      <c r="I114" s="140"/>
      <c r="J114" s="140"/>
      <c r="K114" s="140"/>
      <c r="L114" s="140"/>
      <c r="M114" s="140"/>
      <c r="N114" s="148"/>
      <c r="O114" s="148"/>
      <c r="P114" s="148"/>
      <c r="Q114" s="148"/>
      <c r="R114" s="148"/>
      <c r="S114" s="148"/>
      <c r="T114" s="148"/>
    </row>
    <row r="115" spans="6:20" s="20" customFormat="1">
      <c r="F115" s="24"/>
      <c r="G115" s="154"/>
      <c r="H115" s="140"/>
      <c r="I115" s="140"/>
      <c r="J115" s="140"/>
      <c r="K115" s="140"/>
      <c r="L115" s="140"/>
      <c r="M115" s="140"/>
      <c r="N115" s="148"/>
      <c r="O115" s="148"/>
      <c r="P115" s="148"/>
      <c r="Q115" s="148"/>
      <c r="R115" s="148"/>
      <c r="S115" s="148"/>
      <c r="T115" s="148"/>
    </row>
    <row r="116" spans="6:20" s="20" customFormat="1">
      <c r="F116" s="24"/>
      <c r="G116" s="154"/>
      <c r="H116" s="140"/>
      <c r="I116" s="140"/>
      <c r="J116" s="140"/>
      <c r="K116" s="140"/>
      <c r="L116" s="140"/>
      <c r="M116" s="140"/>
      <c r="N116" s="148"/>
      <c r="O116" s="148"/>
      <c r="P116" s="148"/>
      <c r="Q116" s="148"/>
      <c r="R116" s="148"/>
      <c r="S116" s="148"/>
      <c r="T116" s="148"/>
    </row>
    <row r="117" spans="6:20" s="20" customFormat="1">
      <c r="F117" s="24"/>
      <c r="G117" s="154"/>
      <c r="H117" s="140"/>
      <c r="I117" s="140"/>
      <c r="J117" s="140"/>
      <c r="K117" s="140"/>
      <c r="L117" s="140"/>
      <c r="M117" s="140"/>
      <c r="N117" s="148"/>
      <c r="O117" s="148"/>
      <c r="P117" s="148"/>
      <c r="Q117" s="148"/>
      <c r="R117" s="148"/>
      <c r="S117" s="148"/>
      <c r="T117" s="148"/>
    </row>
  </sheetData>
  <sheetProtection sheet="1" objects="1" scenarios="1" formatCells="0" formatColumns="0" formatRows="0" insertColumns="0" insertRows="0" insertHyperlinks="0" deleteColumns="0" deleteRows="0" sort="0" autoFilter="0" pivotTables="0"/>
  <mergeCells count="7">
    <mergeCell ref="D85:E85"/>
    <mergeCell ref="D82:E82"/>
    <mergeCell ref="D83:E83"/>
    <mergeCell ref="D84:E84"/>
    <mergeCell ref="A1:F1"/>
    <mergeCell ref="A2:F2"/>
    <mergeCell ref="A3:F3"/>
  </mergeCells>
  <pageMargins left="0.13" right="0.13" top="0.18" bottom="0.18" header="0.12" footer="0.12"/>
  <pageSetup paperSize="9" scale="67" orientation="portrait" r:id="rId1"/>
  <headerFooter alignWithMargins="0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V85"/>
  <sheetViews>
    <sheetView view="pageBreakPreview" topLeftCell="A37" workbookViewId="0">
      <selection activeCell="A49" sqref="A49:XFD57"/>
    </sheetView>
  </sheetViews>
  <sheetFormatPr defaultColWidth="9.109375" defaultRowHeight="15"/>
  <cols>
    <col min="1" max="1" width="4.88671875" style="163" customWidth="1"/>
    <col min="2" max="2" width="37" style="1" customWidth="1"/>
    <col min="3" max="3" width="29.6640625" style="1" customWidth="1"/>
    <col min="4" max="4" width="13.6640625" style="1" customWidth="1"/>
    <col min="5" max="5" width="18" style="1" customWidth="1"/>
    <col min="6" max="6" width="14.33203125" style="20" bestFit="1" customWidth="1"/>
    <col min="7" max="22" width="9.109375" style="20"/>
    <col min="23" max="16384" width="9.109375" style="1"/>
  </cols>
  <sheetData>
    <row r="1" spans="1:22" s="253" customFormat="1" ht="22.5" customHeight="1">
      <c r="A1" s="553" t="s">
        <v>71</v>
      </c>
      <c r="B1" s="553"/>
      <c r="C1" s="553"/>
      <c r="D1" s="553"/>
      <c r="E1" s="553"/>
      <c r="F1" s="252"/>
      <c r="G1" s="252"/>
      <c r="H1" s="252"/>
      <c r="I1" s="252"/>
      <c r="J1" s="252"/>
      <c r="K1" s="252"/>
      <c r="L1" s="252"/>
      <c r="M1" s="252"/>
      <c r="N1" s="252"/>
      <c r="O1" s="252"/>
      <c r="P1" s="252"/>
      <c r="Q1" s="252"/>
      <c r="R1" s="252"/>
      <c r="S1" s="252"/>
      <c r="T1" s="252"/>
      <c r="U1" s="252"/>
      <c r="V1" s="252"/>
    </row>
    <row r="2" spans="1:22" s="254" customFormat="1" ht="33" customHeight="1">
      <c r="A2" s="554" t="str">
        <f>+'Ekamut-caxs'!A8:D8</f>
        <v xml:space="preserve">«Երևանի թիվ 16 գրադարան» ՀՈԱԿ-ի </v>
      </c>
      <c r="B2" s="555"/>
      <c r="C2" s="555"/>
      <c r="D2" s="555"/>
      <c r="E2" s="555"/>
      <c r="F2" s="22"/>
      <c r="G2" s="22"/>
      <c r="H2" s="22"/>
      <c r="I2" s="22"/>
      <c r="J2" s="22"/>
      <c r="K2" s="22"/>
      <c r="L2" s="22"/>
      <c r="M2" s="22"/>
      <c r="N2" s="22"/>
      <c r="O2" s="22"/>
      <c r="P2" s="22"/>
      <c r="Q2" s="22"/>
      <c r="R2" s="22"/>
      <c r="S2" s="22"/>
      <c r="T2" s="22"/>
      <c r="U2" s="22"/>
      <c r="V2" s="22"/>
    </row>
    <row r="3" spans="1:22" s="254" customFormat="1" ht="24" customHeight="1">
      <c r="A3" s="556" t="s">
        <v>138</v>
      </c>
      <c r="B3" s="556"/>
      <c r="C3" s="556"/>
      <c r="D3" s="556"/>
      <c r="E3" s="556"/>
      <c r="F3" s="22"/>
      <c r="G3" s="22"/>
      <c r="H3" s="22"/>
      <c r="I3" s="22"/>
      <c r="J3" s="22"/>
      <c r="K3" s="22"/>
      <c r="L3" s="22"/>
      <c r="M3" s="22"/>
      <c r="N3" s="22"/>
      <c r="O3" s="22"/>
      <c r="P3" s="22"/>
      <c r="Q3" s="22"/>
      <c r="R3" s="22"/>
      <c r="S3" s="22"/>
      <c r="T3" s="22"/>
      <c r="U3" s="22"/>
      <c r="V3" s="22"/>
    </row>
    <row r="4" spans="1:22" s="258" customFormat="1" ht="16.5" customHeight="1">
      <c r="A4" s="557" t="s">
        <v>242</v>
      </c>
      <c r="B4" s="557"/>
      <c r="C4" s="557"/>
      <c r="D4" s="557"/>
      <c r="E4" s="557"/>
      <c r="F4" s="255"/>
      <c r="G4" s="256"/>
      <c r="H4" s="256"/>
      <c r="I4" s="256"/>
      <c r="J4" s="256"/>
      <c r="K4" s="256"/>
      <c r="L4" s="256"/>
      <c r="M4" s="257"/>
      <c r="N4" s="257"/>
      <c r="O4" s="257"/>
      <c r="P4" s="257"/>
      <c r="Q4" s="257"/>
      <c r="R4" s="257"/>
      <c r="S4" s="257"/>
      <c r="T4" s="257"/>
      <c r="U4" s="257"/>
      <c r="V4" s="257"/>
    </row>
    <row r="5" spans="1:22" ht="13.5" customHeight="1">
      <c r="A5" s="259"/>
      <c r="B5" s="260"/>
      <c r="C5" s="260"/>
      <c r="D5" s="261"/>
      <c r="E5" s="261" t="s">
        <v>129</v>
      </c>
    </row>
    <row r="6" spans="1:22" s="266" customFormat="1" ht="56.25" customHeight="1">
      <c r="A6" s="262" t="s">
        <v>3</v>
      </c>
      <c r="B6" s="263" t="s">
        <v>139</v>
      </c>
      <c r="C6" s="262" t="s">
        <v>140</v>
      </c>
      <c r="D6" s="262" t="s">
        <v>141</v>
      </c>
      <c r="E6" s="264" t="s">
        <v>142</v>
      </c>
      <c r="F6" s="265"/>
      <c r="G6" s="265"/>
      <c r="H6" s="265"/>
      <c r="I6" s="265"/>
      <c r="J6" s="265"/>
      <c r="K6" s="265"/>
      <c r="L6" s="265"/>
      <c r="M6" s="265"/>
      <c r="N6" s="265"/>
      <c r="O6" s="265"/>
      <c r="P6" s="265"/>
      <c r="Q6" s="265"/>
      <c r="R6" s="265"/>
      <c r="S6" s="265"/>
      <c r="T6" s="265"/>
      <c r="U6" s="265"/>
      <c r="V6" s="265"/>
    </row>
    <row r="7" spans="1:22" s="164" customFormat="1" ht="21.75" customHeight="1">
      <c r="A7" s="558" t="s">
        <v>143</v>
      </c>
      <c r="B7" s="559"/>
      <c r="C7" s="559"/>
      <c r="D7" s="293"/>
      <c r="E7" s="293"/>
      <c r="F7" s="22"/>
      <c r="G7" s="22"/>
      <c r="H7" s="22"/>
      <c r="I7" s="22"/>
      <c r="J7" s="22"/>
      <c r="K7" s="22"/>
      <c r="L7" s="22"/>
      <c r="M7" s="22"/>
      <c r="N7" s="22"/>
      <c r="O7" s="22"/>
      <c r="P7" s="22"/>
      <c r="Q7" s="22"/>
      <c r="R7" s="22"/>
      <c r="S7" s="22"/>
      <c r="T7" s="22"/>
      <c r="U7" s="22"/>
      <c r="V7" s="22"/>
    </row>
    <row r="8" spans="1:22" s="215" customFormat="1" ht="21.75" customHeight="1">
      <c r="A8" s="267">
        <v>1</v>
      </c>
      <c r="B8" s="268" t="s">
        <v>144</v>
      </c>
      <c r="C8" s="267"/>
      <c r="D8" s="269">
        <f>SUM(D9:D29)</f>
        <v>0</v>
      </c>
      <c r="E8" s="270"/>
      <c r="F8" s="35"/>
      <c r="G8" s="35"/>
      <c r="H8" s="35"/>
      <c r="I8" s="35"/>
      <c r="J8" s="35"/>
      <c r="K8" s="35"/>
      <c r="L8" s="35"/>
      <c r="M8" s="35"/>
      <c r="N8" s="35"/>
      <c r="O8" s="35"/>
      <c r="P8" s="35"/>
      <c r="Q8" s="35"/>
      <c r="R8" s="35"/>
      <c r="S8" s="35"/>
      <c r="T8" s="35"/>
      <c r="U8" s="35"/>
      <c r="V8" s="35"/>
    </row>
    <row r="9" spans="1:22" ht="27" customHeight="1">
      <c r="A9" s="271">
        <v>1.1000000000000001</v>
      </c>
      <c r="B9" s="272" t="s">
        <v>145</v>
      </c>
      <c r="C9" s="271" t="s">
        <v>146</v>
      </c>
      <c r="D9" s="32"/>
      <c r="E9" s="32"/>
    </row>
    <row r="10" spans="1:22" ht="27" customHeight="1">
      <c r="A10" s="271">
        <v>1.2</v>
      </c>
      <c r="B10" s="272" t="s">
        <v>147</v>
      </c>
      <c r="C10" s="271" t="s">
        <v>148</v>
      </c>
      <c r="D10" s="32"/>
      <c r="E10" s="32"/>
    </row>
    <row r="11" spans="1:22" ht="27" customHeight="1">
      <c r="A11" s="271">
        <v>1.3</v>
      </c>
      <c r="B11" s="272" t="s">
        <v>149</v>
      </c>
      <c r="C11" s="271" t="s">
        <v>150</v>
      </c>
      <c r="D11" s="32"/>
      <c r="E11" s="32"/>
    </row>
    <row r="12" spans="1:22" ht="27" customHeight="1">
      <c r="A12" s="271">
        <v>1.4</v>
      </c>
      <c r="B12" s="273" t="s">
        <v>151</v>
      </c>
      <c r="C12" s="274" t="s">
        <v>152</v>
      </c>
      <c r="D12" s="32"/>
      <c r="E12" s="32"/>
    </row>
    <row r="13" spans="1:22" ht="27" customHeight="1">
      <c r="A13" s="271">
        <v>1.5</v>
      </c>
      <c r="B13" s="273"/>
      <c r="C13" s="271" t="s">
        <v>153</v>
      </c>
      <c r="D13" s="32"/>
      <c r="E13" s="32"/>
    </row>
    <row r="14" spans="1:22" ht="18" customHeight="1">
      <c r="A14" s="271">
        <v>1.6</v>
      </c>
      <c r="B14" s="272" t="s">
        <v>212</v>
      </c>
      <c r="C14" s="271" t="s">
        <v>154</v>
      </c>
      <c r="D14" s="32"/>
      <c r="E14" s="32"/>
    </row>
    <row r="15" spans="1:22" ht="33.75" customHeight="1">
      <c r="A15" s="271">
        <v>1.7</v>
      </c>
      <c r="B15" s="273"/>
      <c r="C15" s="271" t="s">
        <v>177</v>
      </c>
      <c r="D15" s="32"/>
      <c r="E15" s="32"/>
    </row>
    <row r="16" spans="1:22" ht="22.5" customHeight="1">
      <c r="A16" s="271">
        <v>1.8</v>
      </c>
      <c r="B16" s="273"/>
      <c r="C16" s="275" t="s">
        <v>176</v>
      </c>
      <c r="D16" s="32"/>
      <c r="E16" s="32"/>
    </row>
    <row r="17" spans="1:22" ht="18" customHeight="1">
      <c r="A17" s="271">
        <v>1.9</v>
      </c>
      <c r="B17" s="273"/>
      <c r="C17" s="275"/>
      <c r="D17" s="32"/>
      <c r="E17" s="32"/>
    </row>
    <row r="18" spans="1:22" ht="18" customHeight="1">
      <c r="A18" s="276">
        <v>2</v>
      </c>
      <c r="B18" s="273"/>
      <c r="C18" s="275"/>
      <c r="D18" s="32"/>
      <c r="E18" s="32"/>
    </row>
    <row r="19" spans="1:22" ht="18" customHeight="1">
      <c r="A19" s="271">
        <v>2.1</v>
      </c>
      <c r="B19" s="273"/>
      <c r="C19" s="275"/>
      <c r="D19" s="32"/>
      <c r="E19" s="32"/>
    </row>
    <row r="20" spans="1:22" ht="18" customHeight="1">
      <c r="A20" s="271">
        <v>2.2000000000000002</v>
      </c>
      <c r="B20" s="273"/>
      <c r="C20" s="275"/>
      <c r="D20" s="32"/>
      <c r="E20" s="32"/>
    </row>
    <row r="21" spans="1:22" ht="18" customHeight="1">
      <c r="A21" s="271">
        <v>2.2999999999999998</v>
      </c>
      <c r="B21" s="273"/>
      <c r="C21" s="275"/>
      <c r="D21" s="32"/>
      <c r="E21" s="32"/>
    </row>
    <row r="22" spans="1:22" ht="27.75" customHeight="1">
      <c r="A22" s="271">
        <v>2.4</v>
      </c>
      <c r="B22" s="273"/>
      <c r="C22" s="275"/>
      <c r="D22" s="32"/>
      <c r="E22" s="32"/>
    </row>
    <row r="23" spans="1:22" ht="27.75" customHeight="1">
      <c r="A23" s="271">
        <v>2.5</v>
      </c>
      <c r="B23" s="273" t="s">
        <v>155</v>
      </c>
      <c r="C23" s="271" t="s">
        <v>38</v>
      </c>
      <c r="D23" s="32"/>
      <c r="E23" s="32"/>
    </row>
    <row r="24" spans="1:22" ht="27.75" customHeight="1">
      <c r="A24" s="271">
        <v>2.6</v>
      </c>
      <c r="B24" s="273" t="s">
        <v>155</v>
      </c>
      <c r="C24" s="271" t="s">
        <v>51</v>
      </c>
      <c r="D24" s="32"/>
      <c r="E24" s="32"/>
    </row>
    <row r="25" spans="1:22" ht="27.75" customHeight="1">
      <c r="A25" s="271">
        <v>2.7</v>
      </c>
      <c r="B25" s="273" t="s">
        <v>155</v>
      </c>
      <c r="C25" s="271" t="s">
        <v>156</v>
      </c>
      <c r="D25" s="32"/>
      <c r="E25" s="32"/>
    </row>
    <row r="26" spans="1:22" ht="27.75" customHeight="1">
      <c r="A26" s="271">
        <v>2.8</v>
      </c>
      <c r="B26" s="273" t="s">
        <v>155</v>
      </c>
      <c r="C26" s="271" t="s">
        <v>157</v>
      </c>
      <c r="D26" s="32"/>
      <c r="E26" s="32"/>
    </row>
    <row r="27" spans="1:22" ht="27" customHeight="1">
      <c r="A27" s="271">
        <v>2.9</v>
      </c>
      <c r="B27" s="272" t="s">
        <v>158</v>
      </c>
      <c r="C27" s="271" t="s">
        <v>159</v>
      </c>
      <c r="D27" s="32"/>
      <c r="E27" s="32"/>
    </row>
    <row r="28" spans="1:22" ht="26.25" customHeight="1">
      <c r="A28" s="277">
        <v>2.1</v>
      </c>
      <c r="B28" s="273" t="s">
        <v>160</v>
      </c>
      <c r="C28" s="271" t="s">
        <v>161</v>
      </c>
      <c r="D28" s="32"/>
      <c r="E28" s="32"/>
    </row>
    <row r="29" spans="1:22" ht="26.25" customHeight="1">
      <c r="A29" s="277">
        <v>2.11</v>
      </c>
      <c r="B29" s="273"/>
      <c r="C29" s="275" t="s">
        <v>162</v>
      </c>
      <c r="D29" s="32"/>
      <c r="E29" s="32"/>
    </row>
    <row r="30" spans="1:22" s="279" customFormat="1" ht="34.5" customHeight="1">
      <c r="A30" s="267">
        <v>2</v>
      </c>
      <c r="B30" s="278" t="s">
        <v>163</v>
      </c>
      <c r="C30" s="267"/>
      <c r="D30" s="269">
        <f>SUM(D31:D33)</f>
        <v>0</v>
      </c>
      <c r="E30" s="270"/>
      <c r="F30" s="35"/>
      <c r="G30" s="35"/>
      <c r="H30" s="35"/>
      <c r="I30" s="35"/>
      <c r="J30" s="35"/>
      <c r="K30" s="35"/>
      <c r="L30" s="35"/>
      <c r="M30" s="35"/>
      <c r="N30" s="35"/>
      <c r="O30" s="35"/>
      <c r="P30" s="35"/>
      <c r="Q30" s="35"/>
      <c r="R30" s="35"/>
      <c r="S30" s="35"/>
      <c r="T30" s="35"/>
      <c r="U30" s="35"/>
      <c r="V30" s="35"/>
    </row>
    <row r="31" spans="1:22" ht="30" customHeight="1">
      <c r="A31" s="271">
        <v>2.1</v>
      </c>
      <c r="B31" s="273"/>
      <c r="C31" s="271" t="s">
        <v>164</v>
      </c>
      <c r="D31" s="32"/>
      <c r="E31" s="32"/>
    </row>
    <row r="32" spans="1:22" ht="21" customHeight="1">
      <c r="A32" s="271">
        <v>2.2000000000000002</v>
      </c>
      <c r="B32" s="273" t="s">
        <v>165</v>
      </c>
      <c r="C32" s="271" t="s">
        <v>166</v>
      </c>
      <c r="D32" s="32"/>
      <c r="E32" s="32"/>
    </row>
    <row r="33" spans="1:22" ht="26.25" customHeight="1">
      <c r="A33" s="271">
        <v>2.2999999999999998</v>
      </c>
      <c r="B33" s="273" t="s">
        <v>165</v>
      </c>
      <c r="C33" s="271" t="s">
        <v>167</v>
      </c>
      <c r="D33" s="32"/>
      <c r="E33" s="280"/>
    </row>
    <row r="34" spans="1:22" s="285" customFormat="1" ht="21.75" customHeight="1">
      <c r="A34" s="78"/>
      <c r="B34" s="281" t="s">
        <v>73</v>
      </c>
      <c r="C34" s="282"/>
      <c r="D34" s="283">
        <f>D8+D30</f>
        <v>0</v>
      </c>
      <c r="E34" s="284"/>
      <c r="F34" s="252"/>
      <c r="G34" s="252"/>
      <c r="H34" s="252"/>
      <c r="I34" s="252"/>
      <c r="J34" s="252"/>
      <c r="K34" s="252"/>
      <c r="L34" s="252"/>
      <c r="M34" s="252"/>
      <c r="N34" s="252"/>
      <c r="O34" s="252"/>
      <c r="P34" s="252"/>
      <c r="Q34" s="252"/>
      <c r="R34" s="252"/>
      <c r="S34" s="252"/>
      <c r="T34" s="252"/>
      <c r="U34" s="252"/>
      <c r="V34" s="252"/>
    </row>
    <row r="35" spans="1:22" s="254" customFormat="1" ht="33.75" customHeight="1">
      <c r="A35" s="558" t="s">
        <v>168</v>
      </c>
      <c r="B35" s="559"/>
      <c r="C35" s="559"/>
      <c r="D35" s="293"/>
      <c r="E35" s="293"/>
      <c r="F35" s="22"/>
      <c r="G35" s="22"/>
      <c r="H35" s="22"/>
      <c r="I35" s="22"/>
      <c r="J35" s="22"/>
      <c r="K35" s="22"/>
      <c r="L35" s="22"/>
      <c r="M35" s="22"/>
      <c r="N35" s="22"/>
      <c r="O35" s="22"/>
      <c r="P35" s="22"/>
      <c r="Q35" s="22"/>
      <c r="R35" s="22"/>
      <c r="S35" s="22"/>
      <c r="T35" s="22"/>
      <c r="U35" s="22"/>
      <c r="V35" s="22"/>
    </row>
    <row r="36" spans="1:22" ht="21" customHeight="1">
      <c r="A36" s="271">
        <v>1.1000000000000001</v>
      </c>
      <c r="B36" s="272" t="s">
        <v>145</v>
      </c>
      <c r="C36" s="271" t="s">
        <v>146</v>
      </c>
      <c r="D36" s="384">
        <v>59.2</v>
      </c>
      <c r="E36" s="32"/>
    </row>
    <row r="37" spans="1:22" ht="21" customHeight="1">
      <c r="A37" s="271">
        <v>1.2</v>
      </c>
      <c r="B37" s="272" t="s">
        <v>147</v>
      </c>
      <c r="C37" s="271" t="s">
        <v>148</v>
      </c>
      <c r="D37" s="384">
        <v>5</v>
      </c>
      <c r="E37" s="32"/>
    </row>
    <row r="38" spans="1:22" ht="21" customHeight="1">
      <c r="A38" s="271">
        <v>1.3</v>
      </c>
      <c r="B38" s="272" t="s">
        <v>149</v>
      </c>
      <c r="C38" s="271" t="s">
        <v>150</v>
      </c>
      <c r="D38" s="32">
        <v>2.5</v>
      </c>
      <c r="E38" s="32"/>
    </row>
    <row r="39" spans="1:22" ht="21" customHeight="1">
      <c r="A39" s="271">
        <v>1.4</v>
      </c>
      <c r="B39" s="273" t="s">
        <v>151</v>
      </c>
      <c r="C39" s="274" t="s">
        <v>152</v>
      </c>
      <c r="D39" s="32"/>
      <c r="E39" s="32"/>
    </row>
    <row r="40" spans="1:22" ht="21" customHeight="1">
      <c r="A40" s="271">
        <v>1.5</v>
      </c>
      <c r="B40" s="273"/>
      <c r="C40" s="271" t="s">
        <v>153</v>
      </c>
      <c r="D40" s="32"/>
      <c r="E40" s="32"/>
    </row>
    <row r="41" spans="1:22" ht="20.25" customHeight="1">
      <c r="A41" s="271">
        <v>1.6</v>
      </c>
      <c r="B41" s="272" t="s">
        <v>212</v>
      </c>
      <c r="C41" s="271" t="s">
        <v>154</v>
      </c>
      <c r="D41" s="32">
        <v>9.6</v>
      </c>
      <c r="E41" s="32"/>
    </row>
    <row r="42" spans="1:22" ht="33.75" customHeight="1">
      <c r="A42" s="271">
        <v>1.7</v>
      </c>
      <c r="B42" s="273"/>
      <c r="C42" s="271" t="s">
        <v>177</v>
      </c>
      <c r="D42" s="32">
        <v>1.1000000000000001</v>
      </c>
      <c r="E42" s="32"/>
    </row>
    <row r="43" spans="1:22" ht="23.25" customHeight="1">
      <c r="A43" s="271">
        <v>1.8</v>
      </c>
      <c r="B43" s="273"/>
      <c r="C43" s="275" t="s">
        <v>176</v>
      </c>
      <c r="D43" s="32"/>
      <c r="E43" s="32"/>
    </row>
    <row r="44" spans="1:22" ht="23.25" customHeight="1">
      <c r="A44" s="271">
        <v>1.9</v>
      </c>
      <c r="B44" s="273"/>
      <c r="C44" s="275"/>
      <c r="D44" s="32"/>
      <c r="E44" s="32"/>
    </row>
    <row r="45" spans="1:22" ht="23.25" customHeight="1">
      <c r="A45" s="276">
        <v>2</v>
      </c>
      <c r="B45" s="273"/>
      <c r="C45" s="275"/>
      <c r="D45" s="32"/>
      <c r="E45" s="32"/>
    </row>
    <row r="46" spans="1:22" ht="23.25" customHeight="1">
      <c r="A46" s="271">
        <v>2.1</v>
      </c>
      <c r="B46" s="273"/>
      <c r="C46" s="275"/>
      <c r="D46" s="32"/>
      <c r="E46" s="32"/>
    </row>
    <row r="47" spans="1:22" ht="21" customHeight="1">
      <c r="A47" s="271">
        <v>2.2000000000000002</v>
      </c>
      <c r="B47" s="273" t="s">
        <v>155</v>
      </c>
      <c r="C47" s="271" t="s">
        <v>38</v>
      </c>
      <c r="D47" s="32"/>
      <c r="E47" s="32"/>
    </row>
    <row r="48" spans="1:22" ht="21" customHeight="1">
      <c r="A48" s="271">
        <v>2.2999999999999998</v>
      </c>
      <c r="B48" s="273" t="s">
        <v>155</v>
      </c>
      <c r="C48" s="271" t="s">
        <v>51</v>
      </c>
      <c r="D48" s="32"/>
      <c r="E48" s="32"/>
    </row>
    <row r="49" spans="1:22" ht="21" customHeight="1">
      <c r="A49" s="271">
        <v>2.4</v>
      </c>
      <c r="B49" s="273" t="s">
        <v>155</v>
      </c>
      <c r="C49" s="271" t="s">
        <v>156</v>
      </c>
      <c r="D49" s="32"/>
      <c r="E49" s="32"/>
    </row>
    <row r="50" spans="1:22" ht="24" customHeight="1">
      <c r="A50" s="271">
        <v>2.5</v>
      </c>
      <c r="B50" s="273" t="s">
        <v>155</v>
      </c>
      <c r="C50" s="271" t="s">
        <v>157</v>
      </c>
      <c r="D50" s="32"/>
      <c r="E50" s="32"/>
    </row>
    <row r="51" spans="1:22" ht="24" customHeight="1">
      <c r="A51" s="271">
        <v>2.6</v>
      </c>
      <c r="B51" s="272" t="s">
        <v>158</v>
      </c>
      <c r="C51" s="271" t="s">
        <v>159</v>
      </c>
      <c r="D51" s="32"/>
      <c r="E51" s="32"/>
    </row>
    <row r="52" spans="1:22" ht="24" customHeight="1">
      <c r="A52" s="271">
        <v>2.7</v>
      </c>
      <c r="B52" s="273" t="s">
        <v>160</v>
      </c>
      <c r="C52" s="271" t="s">
        <v>161</v>
      </c>
      <c r="D52" s="32"/>
      <c r="E52" s="32"/>
    </row>
    <row r="53" spans="1:22" ht="24" customHeight="1">
      <c r="A53" s="271">
        <v>2.8</v>
      </c>
      <c r="B53" s="273"/>
      <c r="C53" s="275" t="s">
        <v>162</v>
      </c>
      <c r="D53" s="32"/>
      <c r="E53" s="32"/>
    </row>
    <row r="54" spans="1:22" s="260" customFormat="1" ht="33" customHeight="1">
      <c r="A54" s="271"/>
      <c r="B54" s="268" t="s">
        <v>169</v>
      </c>
      <c r="C54" s="31"/>
      <c r="D54" s="269">
        <f>SUM(D55:D58)</f>
        <v>0</v>
      </c>
      <c r="E54" s="32"/>
      <c r="F54" s="20"/>
      <c r="G54" s="20"/>
      <c r="H54" s="20"/>
      <c r="I54" s="20"/>
      <c r="J54" s="20"/>
      <c r="K54" s="20"/>
      <c r="L54" s="20"/>
      <c r="M54" s="20"/>
      <c r="N54" s="20"/>
      <c r="O54" s="20"/>
      <c r="P54" s="20"/>
      <c r="Q54" s="20"/>
      <c r="R54" s="20"/>
      <c r="S54" s="20"/>
      <c r="T54" s="20"/>
      <c r="U54" s="20"/>
      <c r="V54" s="20"/>
    </row>
    <row r="55" spans="1:22" s="260" customFormat="1" ht="33" customHeight="1">
      <c r="A55" s="271">
        <v>1.1000000000000001</v>
      </c>
      <c r="B55" s="318"/>
      <c r="C55" s="319" t="s">
        <v>175</v>
      </c>
      <c r="D55" s="385"/>
      <c r="E55" s="32"/>
      <c r="F55" s="194"/>
      <c r="G55" s="20"/>
      <c r="H55" s="20"/>
      <c r="I55" s="20"/>
      <c r="J55" s="20"/>
      <c r="K55" s="20"/>
      <c r="L55" s="20"/>
      <c r="M55" s="20"/>
      <c r="N55" s="20"/>
      <c r="O55" s="20"/>
      <c r="P55" s="20"/>
      <c r="Q55" s="20"/>
      <c r="R55" s="20"/>
      <c r="S55" s="20"/>
      <c r="T55" s="20"/>
      <c r="U55" s="20"/>
      <c r="V55" s="20"/>
    </row>
    <row r="56" spans="1:22" ht="30" customHeight="1">
      <c r="A56" s="271">
        <v>1.2</v>
      </c>
      <c r="B56" s="286"/>
      <c r="C56" s="271" t="s">
        <v>164</v>
      </c>
      <c r="D56" s="32"/>
      <c r="E56" s="271"/>
    </row>
    <row r="57" spans="1:22" ht="24.75" customHeight="1">
      <c r="A57" s="271">
        <v>1.3</v>
      </c>
      <c r="B57" s="273" t="s">
        <v>160</v>
      </c>
      <c r="C57" s="271" t="s">
        <v>166</v>
      </c>
      <c r="D57" s="32"/>
      <c r="E57" s="32"/>
    </row>
    <row r="58" spans="1:22" ht="24.75" customHeight="1">
      <c r="A58" s="271">
        <v>1.4</v>
      </c>
      <c r="B58" s="273" t="s">
        <v>160</v>
      </c>
      <c r="C58" s="271" t="s">
        <v>167</v>
      </c>
      <c r="D58" s="32"/>
      <c r="E58" s="32"/>
    </row>
    <row r="59" spans="1:22" s="253" customFormat="1" ht="29.25" customHeight="1">
      <c r="A59" s="287"/>
      <c r="B59" s="281" t="s">
        <v>73</v>
      </c>
      <c r="C59" s="288"/>
      <c r="D59" s="289">
        <f>SUM(D36:D54)</f>
        <v>77.399999999999991</v>
      </c>
      <c r="E59" s="290"/>
      <c r="F59" s="533">
        <f>+D59-D54</f>
        <v>77.399999999999991</v>
      </c>
      <c r="G59" s="252"/>
      <c r="H59" s="252"/>
      <c r="I59" s="252"/>
      <c r="J59" s="252"/>
      <c r="K59" s="252"/>
      <c r="L59" s="252"/>
      <c r="M59" s="252"/>
      <c r="N59" s="252"/>
      <c r="O59" s="252"/>
      <c r="P59" s="252"/>
      <c r="Q59" s="252"/>
      <c r="R59" s="252"/>
      <c r="S59" s="252"/>
      <c r="T59" s="252"/>
      <c r="U59" s="252"/>
      <c r="V59" s="252"/>
    </row>
    <row r="60" spans="1:22" ht="10.5" customHeight="1">
      <c r="A60" s="259"/>
      <c r="B60" s="260"/>
      <c r="C60" s="260"/>
    </row>
    <row r="61" spans="1:22" ht="39" customHeight="1">
      <c r="A61" s="259"/>
      <c r="B61" s="260"/>
      <c r="C61" s="291" t="s">
        <v>170</v>
      </c>
    </row>
    <row r="62" spans="1:22" ht="59.25" customHeight="1">
      <c r="A62" s="292">
        <v>1</v>
      </c>
      <c r="B62" s="293" t="s">
        <v>243</v>
      </c>
      <c r="C62" s="289">
        <f>+'Dramakan hosqer'!C13</f>
        <v>149.19999999999999</v>
      </c>
      <c r="D62" s="561" t="s">
        <v>171</v>
      </c>
      <c r="E62" s="562"/>
    </row>
    <row r="63" spans="1:22" ht="36.75" customHeight="1">
      <c r="A63" s="259"/>
      <c r="B63" s="260"/>
      <c r="C63" s="260"/>
    </row>
    <row r="64" spans="1:22" s="215" customFormat="1" ht="25.5" customHeight="1">
      <c r="A64" s="294"/>
      <c r="B64" s="252" t="s">
        <v>2</v>
      </c>
      <c r="C64" s="295"/>
      <c r="D64" s="563" t="str">
        <f>+'Ekamut-caxs'!C71</f>
        <v>Լ. Մարգարյան</v>
      </c>
      <c r="E64" s="563"/>
      <c r="F64" s="35"/>
      <c r="G64" s="35"/>
      <c r="H64" s="35"/>
      <c r="I64" s="35"/>
      <c r="J64" s="35"/>
      <c r="K64" s="35"/>
      <c r="L64" s="35"/>
      <c r="M64" s="35"/>
      <c r="N64" s="35"/>
      <c r="O64" s="35"/>
      <c r="P64" s="35"/>
      <c r="Q64" s="35"/>
      <c r="R64" s="35"/>
      <c r="S64" s="35"/>
      <c r="T64" s="35"/>
      <c r="U64" s="35"/>
      <c r="V64" s="35"/>
    </row>
    <row r="65" spans="1:22" s="215" customFormat="1" ht="12.75" customHeight="1">
      <c r="A65" s="294"/>
      <c r="B65" s="279"/>
      <c r="C65" s="296"/>
      <c r="D65" s="560" t="s">
        <v>97</v>
      </c>
      <c r="E65" s="560"/>
      <c r="F65" s="35"/>
      <c r="G65" s="35"/>
      <c r="H65" s="35"/>
      <c r="I65" s="35"/>
      <c r="J65" s="35"/>
      <c r="K65" s="35"/>
      <c r="L65" s="35"/>
      <c r="M65" s="35"/>
      <c r="N65" s="35"/>
      <c r="O65" s="35"/>
      <c r="P65" s="35"/>
      <c r="Q65" s="35"/>
      <c r="R65" s="35"/>
      <c r="S65" s="35"/>
      <c r="T65" s="35"/>
      <c r="U65" s="35"/>
      <c r="V65" s="35"/>
    </row>
    <row r="66" spans="1:22" s="215" customFormat="1" ht="22.5" customHeight="1">
      <c r="A66" s="294"/>
      <c r="B66" s="252" t="s">
        <v>6</v>
      </c>
      <c r="C66" s="295"/>
      <c r="D66" s="563" t="str">
        <f>+'Ekamut-caxs'!C73</f>
        <v>Կ. Արամյան</v>
      </c>
      <c r="E66" s="563"/>
      <c r="F66" s="35"/>
      <c r="G66" s="35"/>
      <c r="H66" s="35"/>
      <c r="I66" s="35"/>
      <c r="J66" s="35"/>
      <c r="K66" s="35"/>
      <c r="L66" s="35"/>
      <c r="M66" s="35"/>
      <c r="N66" s="35"/>
      <c r="O66" s="35"/>
      <c r="P66" s="35"/>
      <c r="Q66" s="35"/>
      <c r="R66" s="35"/>
      <c r="S66" s="35"/>
      <c r="T66" s="35"/>
      <c r="U66" s="35"/>
      <c r="V66" s="35"/>
    </row>
    <row r="67" spans="1:22" s="215" customFormat="1" ht="13.5" customHeight="1">
      <c r="A67" s="294"/>
      <c r="B67" s="297"/>
      <c r="C67" s="294" t="s">
        <v>1</v>
      </c>
      <c r="D67" s="560" t="s">
        <v>97</v>
      </c>
      <c r="E67" s="560"/>
      <c r="F67" s="35"/>
      <c r="G67" s="35"/>
      <c r="H67" s="35"/>
      <c r="I67" s="35"/>
      <c r="J67" s="35"/>
      <c r="K67" s="35"/>
      <c r="L67" s="35"/>
      <c r="M67" s="35"/>
      <c r="N67" s="35"/>
      <c r="O67" s="35"/>
      <c r="P67" s="35"/>
      <c r="Q67" s="35"/>
      <c r="R67" s="35"/>
      <c r="S67" s="35"/>
      <c r="T67" s="35"/>
      <c r="U67" s="35"/>
      <c r="V67" s="35"/>
    </row>
    <row r="68" spans="1:22">
      <c r="D68" s="216"/>
      <c r="E68" s="216"/>
    </row>
    <row r="69" spans="1:22" ht="27" customHeight="1"/>
    <row r="73" spans="1:22" ht="33" customHeight="1"/>
    <row r="75" spans="1:22" s="298" customFormat="1" ht="36" customHeight="1">
      <c r="F75" s="299"/>
      <c r="G75" s="299"/>
      <c r="H75" s="299"/>
      <c r="I75" s="299"/>
      <c r="J75" s="299"/>
      <c r="K75" s="299"/>
      <c r="L75" s="299"/>
      <c r="M75" s="299"/>
      <c r="N75" s="299"/>
      <c r="O75" s="299"/>
      <c r="P75" s="299"/>
      <c r="Q75" s="299"/>
      <c r="R75" s="299"/>
      <c r="S75" s="299"/>
      <c r="T75" s="299"/>
      <c r="U75" s="299"/>
      <c r="V75" s="299"/>
    </row>
    <row r="76" spans="1:22" ht="24" customHeight="1"/>
    <row r="77" spans="1:22" ht="0.75" hidden="1" customHeight="1"/>
    <row r="78" spans="1:22" s="215" customFormat="1" ht="28.5" customHeight="1">
      <c r="F78" s="35"/>
      <c r="G78" s="35"/>
      <c r="H78" s="35"/>
      <c r="I78" s="35"/>
      <c r="J78" s="35"/>
      <c r="K78" s="35"/>
      <c r="L78" s="35"/>
      <c r="M78" s="35"/>
      <c r="N78" s="35"/>
      <c r="O78" s="35"/>
      <c r="P78" s="35"/>
      <c r="Q78" s="35"/>
      <c r="R78" s="35"/>
      <c r="S78" s="35"/>
      <c r="T78" s="35"/>
      <c r="U78" s="35"/>
      <c r="V78" s="35"/>
    </row>
    <row r="82" spans="1:5" s="20" customFormat="1">
      <c r="A82" s="163"/>
      <c r="B82" s="1"/>
      <c r="C82" s="1"/>
      <c r="D82" s="1"/>
      <c r="E82" s="216"/>
    </row>
    <row r="83" spans="1:5" s="20" customFormat="1" ht="24" customHeight="1">
      <c r="A83" s="163"/>
      <c r="B83" s="1"/>
      <c r="C83" s="1"/>
      <c r="D83" s="1"/>
      <c r="E83" s="216"/>
    </row>
    <row r="84" spans="1:5" s="20" customFormat="1">
      <c r="A84" s="163"/>
      <c r="B84" s="1"/>
      <c r="C84" s="1"/>
      <c r="D84" s="1"/>
      <c r="E84" s="216"/>
    </row>
    <row r="85" spans="1:5" s="20" customFormat="1" ht="24.75" customHeight="1">
      <c r="A85" s="163"/>
      <c r="B85" s="1"/>
      <c r="C85" s="1"/>
      <c r="D85" s="1"/>
      <c r="E85" s="1"/>
    </row>
  </sheetData>
  <mergeCells count="11">
    <mergeCell ref="D67:E67"/>
    <mergeCell ref="A35:C35"/>
    <mergeCell ref="D62:E62"/>
    <mergeCell ref="D64:E64"/>
    <mergeCell ref="D65:E65"/>
    <mergeCell ref="D66:E66"/>
    <mergeCell ref="A1:E1"/>
    <mergeCell ref="A2:E2"/>
    <mergeCell ref="A3:E3"/>
    <mergeCell ref="A4:E4"/>
    <mergeCell ref="A7:C7"/>
  </mergeCells>
  <pageMargins left="0.15" right="0.15" top="0.17" bottom="0.16" header="0.14000000000000001" footer="0.14000000000000001"/>
  <pageSetup paperSize="9" scale="96" orientation="portrait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23"/>
  <sheetViews>
    <sheetView view="pageBreakPreview" zoomScaleSheetLayoutView="100" workbookViewId="0">
      <selection activeCell="A49" sqref="A49:XFD57"/>
    </sheetView>
  </sheetViews>
  <sheetFormatPr defaultRowHeight="15"/>
  <cols>
    <col min="1" max="1" width="4.5546875" style="1" customWidth="1"/>
    <col min="2" max="2" width="25.5546875" style="1" customWidth="1"/>
    <col min="3" max="3" width="16.5546875" style="1" customWidth="1"/>
    <col min="4" max="4" width="16.44140625" style="1" customWidth="1"/>
    <col min="5" max="5" width="15.88671875" style="1" customWidth="1"/>
    <col min="6" max="6" width="15.44140625" style="1" customWidth="1"/>
    <col min="7" max="7" width="12.33203125" style="1" customWidth="1"/>
    <col min="8" max="8" width="11.6640625" style="1" customWidth="1"/>
    <col min="9" max="9" width="16.44140625" style="1" customWidth="1"/>
    <col min="10" max="10" width="17" style="1" customWidth="1"/>
    <col min="11" max="11" width="13.33203125" style="1" customWidth="1"/>
    <col min="12" max="12" width="14.44140625" style="1" customWidth="1"/>
    <col min="13" max="13" width="18.44140625" style="1" customWidth="1"/>
    <col min="14" max="259" width="9.109375" style="1"/>
    <col min="260" max="260" width="4.5546875" style="1" customWidth="1"/>
    <col min="261" max="261" width="20.5546875" style="1" customWidth="1"/>
    <col min="262" max="262" width="14.44140625" style="1" customWidth="1"/>
    <col min="263" max="263" width="16.5546875" style="1" customWidth="1"/>
    <col min="264" max="264" width="12.44140625" style="1" customWidth="1"/>
    <col min="265" max="265" width="13.6640625" style="1" customWidth="1"/>
    <col min="266" max="266" width="14.6640625" style="1" customWidth="1"/>
    <col min="267" max="267" width="13.44140625" style="1" customWidth="1"/>
    <col min="268" max="268" width="16.5546875" style="1" customWidth="1"/>
    <col min="269" max="515" width="9.109375" style="1"/>
    <col min="516" max="516" width="4.5546875" style="1" customWidth="1"/>
    <col min="517" max="517" width="20.5546875" style="1" customWidth="1"/>
    <col min="518" max="518" width="14.44140625" style="1" customWidth="1"/>
    <col min="519" max="519" width="16.5546875" style="1" customWidth="1"/>
    <col min="520" max="520" width="12.44140625" style="1" customWidth="1"/>
    <col min="521" max="521" width="13.6640625" style="1" customWidth="1"/>
    <col min="522" max="522" width="14.6640625" style="1" customWidth="1"/>
    <col min="523" max="523" width="13.44140625" style="1" customWidth="1"/>
    <col min="524" max="524" width="16.5546875" style="1" customWidth="1"/>
    <col min="525" max="771" width="9.109375" style="1"/>
    <col min="772" max="772" width="4.5546875" style="1" customWidth="1"/>
    <col min="773" max="773" width="20.5546875" style="1" customWidth="1"/>
    <col min="774" max="774" width="14.44140625" style="1" customWidth="1"/>
    <col min="775" max="775" width="16.5546875" style="1" customWidth="1"/>
    <col min="776" max="776" width="12.44140625" style="1" customWidth="1"/>
    <col min="777" max="777" width="13.6640625" style="1" customWidth="1"/>
    <col min="778" max="778" width="14.6640625" style="1" customWidth="1"/>
    <col min="779" max="779" width="13.44140625" style="1" customWidth="1"/>
    <col min="780" max="780" width="16.5546875" style="1" customWidth="1"/>
    <col min="781" max="1027" width="9.109375" style="1"/>
    <col min="1028" max="1028" width="4.5546875" style="1" customWidth="1"/>
    <col min="1029" max="1029" width="20.5546875" style="1" customWidth="1"/>
    <col min="1030" max="1030" width="14.44140625" style="1" customWidth="1"/>
    <col min="1031" max="1031" width="16.5546875" style="1" customWidth="1"/>
    <col min="1032" max="1032" width="12.44140625" style="1" customWidth="1"/>
    <col min="1033" max="1033" width="13.6640625" style="1" customWidth="1"/>
    <col min="1034" max="1034" width="14.6640625" style="1" customWidth="1"/>
    <col min="1035" max="1035" width="13.44140625" style="1" customWidth="1"/>
    <col min="1036" max="1036" width="16.5546875" style="1" customWidth="1"/>
    <col min="1037" max="1283" width="9.109375" style="1"/>
    <col min="1284" max="1284" width="4.5546875" style="1" customWidth="1"/>
    <col min="1285" max="1285" width="20.5546875" style="1" customWidth="1"/>
    <col min="1286" max="1286" width="14.44140625" style="1" customWidth="1"/>
    <col min="1287" max="1287" width="16.5546875" style="1" customWidth="1"/>
    <col min="1288" max="1288" width="12.44140625" style="1" customWidth="1"/>
    <col min="1289" max="1289" width="13.6640625" style="1" customWidth="1"/>
    <col min="1290" max="1290" width="14.6640625" style="1" customWidth="1"/>
    <col min="1291" max="1291" width="13.44140625" style="1" customWidth="1"/>
    <col min="1292" max="1292" width="16.5546875" style="1" customWidth="1"/>
    <col min="1293" max="1539" width="9.109375" style="1"/>
    <col min="1540" max="1540" width="4.5546875" style="1" customWidth="1"/>
    <col min="1541" max="1541" width="20.5546875" style="1" customWidth="1"/>
    <col min="1542" max="1542" width="14.44140625" style="1" customWidth="1"/>
    <col min="1543" max="1543" width="16.5546875" style="1" customWidth="1"/>
    <col min="1544" max="1544" width="12.44140625" style="1" customWidth="1"/>
    <col min="1545" max="1545" width="13.6640625" style="1" customWidth="1"/>
    <col min="1546" max="1546" width="14.6640625" style="1" customWidth="1"/>
    <col min="1547" max="1547" width="13.44140625" style="1" customWidth="1"/>
    <col min="1548" max="1548" width="16.5546875" style="1" customWidth="1"/>
    <col min="1549" max="1795" width="9.109375" style="1"/>
    <col min="1796" max="1796" width="4.5546875" style="1" customWidth="1"/>
    <col min="1797" max="1797" width="20.5546875" style="1" customWidth="1"/>
    <col min="1798" max="1798" width="14.44140625" style="1" customWidth="1"/>
    <col min="1799" max="1799" width="16.5546875" style="1" customWidth="1"/>
    <col min="1800" max="1800" width="12.44140625" style="1" customWidth="1"/>
    <col min="1801" max="1801" width="13.6640625" style="1" customWidth="1"/>
    <col min="1802" max="1802" width="14.6640625" style="1" customWidth="1"/>
    <col min="1803" max="1803" width="13.44140625" style="1" customWidth="1"/>
    <col min="1804" max="1804" width="16.5546875" style="1" customWidth="1"/>
    <col min="1805" max="2051" width="9.109375" style="1"/>
    <col min="2052" max="2052" width="4.5546875" style="1" customWidth="1"/>
    <col min="2053" max="2053" width="20.5546875" style="1" customWidth="1"/>
    <col min="2054" max="2054" width="14.44140625" style="1" customWidth="1"/>
    <col min="2055" max="2055" width="16.5546875" style="1" customWidth="1"/>
    <col min="2056" max="2056" width="12.44140625" style="1" customWidth="1"/>
    <col min="2057" max="2057" width="13.6640625" style="1" customWidth="1"/>
    <col min="2058" max="2058" width="14.6640625" style="1" customWidth="1"/>
    <col min="2059" max="2059" width="13.44140625" style="1" customWidth="1"/>
    <col min="2060" max="2060" width="16.5546875" style="1" customWidth="1"/>
    <col min="2061" max="2307" width="9.109375" style="1"/>
    <col min="2308" max="2308" width="4.5546875" style="1" customWidth="1"/>
    <col min="2309" max="2309" width="20.5546875" style="1" customWidth="1"/>
    <col min="2310" max="2310" width="14.44140625" style="1" customWidth="1"/>
    <col min="2311" max="2311" width="16.5546875" style="1" customWidth="1"/>
    <col min="2312" max="2312" width="12.44140625" style="1" customWidth="1"/>
    <col min="2313" max="2313" width="13.6640625" style="1" customWidth="1"/>
    <col min="2314" max="2314" width="14.6640625" style="1" customWidth="1"/>
    <col min="2315" max="2315" width="13.44140625" style="1" customWidth="1"/>
    <col min="2316" max="2316" width="16.5546875" style="1" customWidth="1"/>
    <col min="2317" max="2563" width="9.109375" style="1"/>
    <col min="2564" max="2564" width="4.5546875" style="1" customWidth="1"/>
    <col min="2565" max="2565" width="20.5546875" style="1" customWidth="1"/>
    <col min="2566" max="2566" width="14.44140625" style="1" customWidth="1"/>
    <col min="2567" max="2567" width="16.5546875" style="1" customWidth="1"/>
    <col min="2568" max="2568" width="12.44140625" style="1" customWidth="1"/>
    <col min="2569" max="2569" width="13.6640625" style="1" customWidth="1"/>
    <col min="2570" max="2570" width="14.6640625" style="1" customWidth="1"/>
    <col min="2571" max="2571" width="13.44140625" style="1" customWidth="1"/>
    <col min="2572" max="2572" width="16.5546875" style="1" customWidth="1"/>
    <col min="2573" max="2819" width="9.109375" style="1"/>
    <col min="2820" max="2820" width="4.5546875" style="1" customWidth="1"/>
    <col min="2821" max="2821" width="20.5546875" style="1" customWidth="1"/>
    <col min="2822" max="2822" width="14.44140625" style="1" customWidth="1"/>
    <col min="2823" max="2823" width="16.5546875" style="1" customWidth="1"/>
    <col min="2824" max="2824" width="12.44140625" style="1" customWidth="1"/>
    <col min="2825" max="2825" width="13.6640625" style="1" customWidth="1"/>
    <col min="2826" max="2826" width="14.6640625" style="1" customWidth="1"/>
    <col min="2827" max="2827" width="13.44140625" style="1" customWidth="1"/>
    <col min="2828" max="2828" width="16.5546875" style="1" customWidth="1"/>
    <col min="2829" max="3075" width="9.109375" style="1"/>
    <col min="3076" max="3076" width="4.5546875" style="1" customWidth="1"/>
    <col min="3077" max="3077" width="20.5546875" style="1" customWidth="1"/>
    <col min="3078" max="3078" width="14.44140625" style="1" customWidth="1"/>
    <col min="3079" max="3079" width="16.5546875" style="1" customWidth="1"/>
    <col min="3080" max="3080" width="12.44140625" style="1" customWidth="1"/>
    <col min="3081" max="3081" width="13.6640625" style="1" customWidth="1"/>
    <col min="3082" max="3082" width="14.6640625" style="1" customWidth="1"/>
    <col min="3083" max="3083" width="13.44140625" style="1" customWidth="1"/>
    <col min="3084" max="3084" width="16.5546875" style="1" customWidth="1"/>
    <col min="3085" max="3331" width="9.109375" style="1"/>
    <col min="3332" max="3332" width="4.5546875" style="1" customWidth="1"/>
    <col min="3333" max="3333" width="20.5546875" style="1" customWidth="1"/>
    <col min="3334" max="3334" width="14.44140625" style="1" customWidth="1"/>
    <col min="3335" max="3335" width="16.5546875" style="1" customWidth="1"/>
    <col min="3336" max="3336" width="12.44140625" style="1" customWidth="1"/>
    <col min="3337" max="3337" width="13.6640625" style="1" customWidth="1"/>
    <col min="3338" max="3338" width="14.6640625" style="1" customWidth="1"/>
    <col min="3339" max="3339" width="13.44140625" style="1" customWidth="1"/>
    <col min="3340" max="3340" width="16.5546875" style="1" customWidth="1"/>
    <col min="3341" max="3587" width="9.109375" style="1"/>
    <col min="3588" max="3588" width="4.5546875" style="1" customWidth="1"/>
    <col min="3589" max="3589" width="20.5546875" style="1" customWidth="1"/>
    <col min="3590" max="3590" width="14.44140625" style="1" customWidth="1"/>
    <col min="3591" max="3591" width="16.5546875" style="1" customWidth="1"/>
    <col min="3592" max="3592" width="12.44140625" style="1" customWidth="1"/>
    <col min="3593" max="3593" width="13.6640625" style="1" customWidth="1"/>
    <col min="3594" max="3594" width="14.6640625" style="1" customWidth="1"/>
    <col min="3595" max="3595" width="13.44140625" style="1" customWidth="1"/>
    <col min="3596" max="3596" width="16.5546875" style="1" customWidth="1"/>
    <col min="3597" max="3843" width="9.109375" style="1"/>
    <col min="3844" max="3844" width="4.5546875" style="1" customWidth="1"/>
    <col min="3845" max="3845" width="20.5546875" style="1" customWidth="1"/>
    <col min="3846" max="3846" width="14.44140625" style="1" customWidth="1"/>
    <col min="3847" max="3847" width="16.5546875" style="1" customWidth="1"/>
    <col min="3848" max="3848" width="12.44140625" style="1" customWidth="1"/>
    <col min="3849" max="3849" width="13.6640625" style="1" customWidth="1"/>
    <col min="3850" max="3850" width="14.6640625" style="1" customWidth="1"/>
    <col min="3851" max="3851" width="13.44140625" style="1" customWidth="1"/>
    <col min="3852" max="3852" width="16.5546875" style="1" customWidth="1"/>
    <col min="3853" max="4099" width="9.109375" style="1"/>
    <col min="4100" max="4100" width="4.5546875" style="1" customWidth="1"/>
    <col min="4101" max="4101" width="20.5546875" style="1" customWidth="1"/>
    <col min="4102" max="4102" width="14.44140625" style="1" customWidth="1"/>
    <col min="4103" max="4103" width="16.5546875" style="1" customWidth="1"/>
    <col min="4104" max="4104" width="12.44140625" style="1" customWidth="1"/>
    <col min="4105" max="4105" width="13.6640625" style="1" customWidth="1"/>
    <col min="4106" max="4106" width="14.6640625" style="1" customWidth="1"/>
    <col min="4107" max="4107" width="13.44140625" style="1" customWidth="1"/>
    <col min="4108" max="4108" width="16.5546875" style="1" customWidth="1"/>
    <col min="4109" max="4355" width="9.109375" style="1"/>
    <col min="4356" max="4356" width="4.5546875" style="1" customWidth="1"/>
    <col min="4357" max="4357" width="20.5546875" style="1" customWidth="1"/>
    <col min="4358" max="4358" width="14.44140625" style="1" customWidth="1"/>
    <col min="4359" max="4359" width="16.5546875" style="1" customWidth="1"/>
    <col min="4360" max="4360" width="12.44140625" style="1" customWidth="1"/>
    <col min="4361" max="4361" width="13.6640625" style="1" customWidth="1"/>
    <col min="4362" max="4362" width="14.6640625" style="1" customWidth="1"/>
    <col min="4363" max="4363" width="13.44140625" style="1" customWidth="1"/>
    <col min="4364" max="4364" width="16.5546875" style="1" customWidth="1"/>
    <col min="4365" max="4611" width="9.109375" style="1"/>
    <col min="4612" max="4612" width="4.5546875" style="1" customWidth="1"/>
    <col min="4613" max="4613" width="20.5546875" style="1" customWidth="1"/>
    <col min="4614" max="4614" width="14.44140625" style="1" customWidth="1"/>
    <col min="4615" max="4615" width="16.5546875" style="1" customWidth="1"/>
    <col min="4616" max="4616" width="12.44140625" style="1" customWidth="1"/>
    <col min="4617" max="4617" width="13.6640625" style="1" customWidth="1"/>
    <col min="4618" max="4618" width="14.6640625" style="1" customWidth="1"/>
    <col min="4619" max="4619" width="13.44140625" style="1" customWidth="1"/>
    <col min="4620" max="4620" width="16.5546875" style="1" customWidth="1"/>
    <col min="4621" max="4867" width="9.109375" style="1"/>
    <col min="4868" max="4868" width="4.5546875" style="1" customWidth="1"/>
    <col min="4869" max="4869" width="20.5546875" style="1" customWidth="1"/>
    <col min="4870" max="4870" width="14.44140625" style="1" customWidth="1"/>
    <col min="4871" max="4871" width="16.5546875" style="1" customWidth="1"/>
    <col min="4872" max="4872" width="12.44140625" style="1" customWidth="1"/>
    <col min="4873" max="4873" width="13.6640625" style="1" customWidth="1"/>
    <col min="4874" max="4874" width="14.6640625" style="1" customWidth="1"/>
    <col min="4875" max="4875" width="13.44140625" style="1" customWidth="1"/>
    <col min="4876" max="4876" width="16.5546875" style="1" customWidth="1"/>
    <col min="4877" max="5123" width="9.109375" style="1"/>
    <col min="5124" max="5124" width="4.5546875" style="1" customWidth="1"/>
    <col min="5125" max="5125" width="20.5546875" style="1" customWidth="1"/>
    <col min="5126" max="5126" width="14.44140625" style="1" customWidth="1"/>
    <col min="5127" max="5127" width="16.5546875" style="1" customWidth="1"/>
    <col min="5128" max="5128" width="12.44140625" style="1" customWidth="1"/>
    <col min="5129" max="5129" width="13.6640625" style="1" customWidth="1"/>
    <col min="5130" max="5130" width="14.6640625" style="1" customWidth="1"/>
    <col min="5131" max="5131" width="13.44140625" style="1" customWidth="1"/>
    <col min="5132" max="5132" width="16.5546875" style="1" customWidth="1"/>
    <col min="5133" max="5379" width="9.109375" style="1"/>
    <col min="5380" max="5380" width="4.5546875" style="1" customWidth="1"/>
    <col min="5381" max="5381" width="20.5546875" style="1" customWidth="1"/>
    <col min="5382" max="5382" width="14.44140625" style="1" customWidth="1"/>
    <col min="5383" max="5383" width="16.5546875" style="1" customWidth="1"/>
    <col min="5384" max="5384" width="12.44140625" style="1" customWidth="1"/>
    <col min="5385" max="5385" width="13.6640625" style="1" customWidth="1"/>
    <col min="5386" max="5386" width="14.6640625" style="1" customWidth="1"/>
    <col min="5387" max="5387" width="13.44140625" style="1" customWidth="1"/>
    <col min="5388" max="5388" width="16.5546875" style="1" customWidth="1"/>
    <col min="5389" max="5635" width="9.109375" style="1"/>
    <col min="5636" max="5636" width="4.5546875" style="1" customWidth="1"/>
    <col min="5637" max="5637" width="20.5546875" style="1" customWidth="1"/>
    <col min="5638" max="5638" width="14.44140625" style="1" customWidth="1"/>
    <col min="5639" max="5639" width="16.5546875" style="1" customWidth="1"/>
    <col min="5640" max="5640" width="12.44140625" style="1" customWidth="1"/>
    <col min="5641" max="5641" width="13.6640625" style="1" customWidth="1"/>
    <col min="5642" max="5642" width="14.6640625" style="1" customWidth="1"/>
    <col min="5643" max="5643" width="13.44140625" style="1" customWidth="1"/>
    <col min="5644" max="5644" width="16.5546875" style="1" customWidth="1"/>
    <col min="5645" max="5891" width="9.109375" style="1"/>
    <col min="5892" max="5892" width="4.5546875" style="1" customWidth="1"/>
    <col min="5893" max="5893" width="20.5546875" style="1" customWidth="1"/>
    <col min="5894" max="5894" width="14.44140625" style="1" customWidth="1"/>
    <col min="5895" max="5895" width="16.5546875" style="1" customWidth="1"/>
    <col min="5896" max="5896" width="12.44140625" style="1" customWidth="1"/>
    <col min="5897" max="5897" width="13.6640625" style="1" customWidth="1"/>
    <col min="5898" max="5898" width="14.6640625" style="1" customWidth="1"/>
    <col min="5899" max="5899" width="13.44140625" style="1" customWidth="1"/>
    <col min="5900" max="5900" width="16.5546875" style="1" customWidth="1"/>
    <col min="5901" max="6147" width="9.109375" style="1"/>
    <col min="6148" max="6148" width="4.5546875" style="1" customWidth="1"/>
    <col min="6149" max="6149" width="20.5546875" style="1" customWidth="1"/>
    <col min="6150" max="6150" width="14.44140625" style="1" customWidth="1"/>
    <col min="6151" max="6151" width="16.5546875" style="1" customWidth="1"/>
    <col min="6152" max="6152" width="12.44140625" style="1" customWidth="1"/>
    <col min="6153" max="6153" width="13.6640625" style="1" customWidth="1"/>
    <col min="6154" max="6154" width="14.6640625" style="1" customWidth="1"/>
    <col min="6155" max="6155" width="13.44140625" style="1" customWidth="1"/>
    <col min="6156" max="6156" width="16.5546875" style="1" customWidth="1"/>
    <col min="6157" max="6403" width="9.109375" style="1"/>
    <col min="6404" max="6404" width="4.5546875" style="1" customWidth="1"/>
    <col min="6405" max="6405" width="20.5546875" style="1" customWidth="1"/>
    <col min="6406" max="6406" width="14.44140625" style="1" customWidth="1"/>
    <col min="6407" max="6407" width="16.5546875" style="1" customWidth="1"/>
    <col min="6408" max="6408" width="12.44140625" style="1" customWidth="1"/>
    <col min="6409" max="6409" width="13.6640625" style="1" customWidth="1"/>
    <col min="6410" max="6410" width="14.6640625" style="1" customWidth="1"/>
    <col min="6411" max="6411" width="13.44140625" style="1" customWidth="1"/>
    <col min="6412" max="6412" width="16.5546875" style="1" customWidth="1"/>
    <col min="6413" max="6659" width="9.109375" style="1"/>
    <col min="6660" max="6660" width="4.5546875" style="1" customWidth="1"/>
    <col min="6661" max="6661" width="20.5546875" style="1" customWidth="1"/>
    <col min="6662" max="6662" width="14.44140625" style="1" customWidth="1"/>
    <col min="6663" max="6663" width="16.5546875" style="1" customWidth="1"/>
    <col min="6664" max="6664" width="12.44140625" style="1" customWidth="1"/>
    <col min="6665" max="6665" width="13.6640625" style="1" customWidth="1"/>
    <col min="6666" max="6666" width="14.6640625" style="1" customWidth="1"/>
    <col min="6667" max="6667" width="13.44140625" style="1" customWidth="1"/>
    <col min="6668" max="6668" width="16.5546875" style="1" customWidth="1"/>
    <col min="6669" max="6915" width="9.109375" style="1"/>
    <col min="6916" max="6916" width="4.5546875" style="1" customWidth="1"/>
    <col min="6917" max="6917" width="20.5546875" style="1" customWidth="1"/>
    <col min="6918" max="6918" width="14.44140625" style="1" customWidth="1"/>
    <col min="6919" max="6919" width="16.5546875" style="1" customWidth="1"/>
    <col min="6920" max="6920" width="12.44140625" style="1" customWidth="1"/>
    <col min="6921" max="6921" width="13.6640625" style="1" customWidth="1"/>
    <col min="6922" max="6922" width="14.6640625" style="1" customWidth="1"/>
    <col min="6923" max="6923" width="13.44140625" style="1" customWidth="1"/>
    <col min="6924" max="6924" width="16.5546875" style="1" customWidth="1"/>
    <col min="6925" max="7171" width="9.109375" style="1"/>
    <col min="7172" max="7172" width="4.5546875" style="1" customWidth="1"/>
    <col min="7173" max="7173" width="20.5546875" style="1" customWidth="1"/>
    <col min="7174" max="7174" width="14.44140625" style="1" customWidth="1"/>
    <col min="7175" max="7175" width="16.5546875" style="1" customWidth="1"/>
    <col min="7176" max="7176" width="12.44140625" style="1" customWidth="1"/>
    <col min="7177" max="7177" width="13.6640625" style="1" customWidth="1"/>
    <col min="7178" max="7178" width="14.6640625" style="1" customWidth="1"/>
    <col min="7179" max="7179" width="13.44140625" style="1" customWidth="1"/>
    <col min="7180" max="7180" width="16.5546875" style="1" customWidth="1"/>
    <col min="7181" max="7427" width="9.109375" style="1"/>
    <col min="7428" max="7428" width="4.5546875" style="1" customWidth="1"/>
    <col min="7429" max="7429" width="20.5546875" style="1" customWidth="1"/>
    <col min="7430" max="7430" width="14.44140625" style="1" customWidth="1"/>
    <col min="7431" max="7431" width="16.5546875" style="1" customWidth="1"/>
    <col min="7432" max="7432" width="12.44140625" style="1" customWidth="1"/>
    <col min="7433" max="7433" width="13.6640625" style="1" customWidth="1"/>
    <col min="7434" max="7434" width="14.6640625" style="1" customWidth="1"/>
    <col min="7435" max="7435" width="13.44140625" style="1" customWidth="1"/>
    <col min="7436" max="7436" width="16.5546875" style="1" customWidth="1"/>
    <col min="7437" max="7683" width="9.109375" style="1"/>
    <col min="7684" max="7684" width="4.5546875" style="1" customWidth="1"/>
    <col min="7685" max="7685" width="20.5546875" style="1" customWidth="1"/>
    <col min="7686" max="7686" width="14.44140625" style="1" customWidth="1"/>
    <col min="7687" max="7687" width="16.5546875" style="1" customWidth="1"/>
    <col min="7688" max="7688" width="12.44140625" style="1" customWidth="1"/>
    <col min="7689" max="7689" width="13.6640625" style="1" customWidth="1"/>
    <col min="7690" max="7690" width="14.6640625" style="1" customWidth="1"/>
    <col min="7691" max="7691" width="13.44140625" style="1" customWidth="1"/>
    <col min="7692" max="7692" width="16.5546875" style="1" customWidth="1"/>
    <col min="7693" max="7939" width="9.109375" style="1"/>
    <col min="7940" max="7940" width="4.5546875" style="1" customWidth="1"/>
    <col min="7941" max="7941" width="20.5546875" style="1" customWidth="1"/>
    <col min="7942" max="7942" width="14.44140625" style="1" customWidth="1"/>
    <col min="7943" max="7943" width="16.5546875" style="1" customWidth="1"/>
    <col min="7944" max="7944" width="12.44140625" style="1" customWidth="1"/>
    <col min="7945" max="7945" width="13.6640625" style="1" customWidth="1"/>
    <col min="7946" max="7946" width="14.6640625" style="1" customWidth="1"/>
    <col min="7947" max="7947" width="13.44140625" style="1" customWidth="1"/>
    <col min="7948" max="7948" width="16.5546875" style="1" customWidth="1"/>
    <col min="7949" max="8195" width="9.109375" style="1"/>
    <col min="8196" max="8196" width="4.5546875" style="1" customWidth="1"/>
    <col min="8197" max="8197" width="20.5546875" style="1" customWidth="1"/>
    <col min="8198" max="8198" width="14.44140625" style="1" customWidth="1"/>
    <col min="8199" max="8199" width="16.5546875" style="1" customWidth="1"/>
    <col min="8200" max="8200" width="12.44140625" style="1" customWidth="1"/>
    <col min="8201" max="8201" width="13.6640625" style="1" customWidth="1"/>
    <col min="8202" max="8202" width="14.6640625" style="1" customWidth="1"/>
    <col min="8203" max="8203" width="13.44140625" style="1" customWidth="1"/>
    <col min="8204" max="8204" width="16.5546875" style="1" customWidth="1"/>
    <col min="8205" max="8451" width="9.109375" style="1"/>
    <col min="8452" max="8452" width="4.5546875" style="1" customWidth="1"/>
    <col min="8453" max="8453" width="20.5546875" style="1" customWidth="1"/>
    <col min="8454" max="8454" width="14.44140625" style="1" customWidth="1"/>
    <col min="8455" max="8455" width="16.5546875" style="1" customWidth="1"/>
    <col min="8456" max="8456" width="12.44140625" style="1" customWidth="1"/>
    <col min="8457" max="8457" width="13.6640625" style="1" customWidth="1"/>
    <col min="8458" max="8458" width="14.6640625" style="1" customWidth="1"/>
    <col min="8459" max="8459" width="13.44140625" style="1" customWidth="1"/>
    <col min="8460" max="8460" width="16.5546875" style="1" customWidth="1"/>
    <col min="8461" max="8707" width="9.109375" style="1"/>
    <col min="8708" max="8708" width="4.5546875" style="1" customWidth="1"/>
    <col min="8709" max="8709" width="20.5546875" style="1" customWidth="1"/>
    <col min="8710" max="8710" width="14.44140625" style="1" customWidth="1"/>
    <col min="8711" max="8711" width="16.5546875" style="1" customWidth="1"/>
    <col min="8712" max="8712" width="12.44140625" style="1" customWidth="1"/>
    <col min="8713" max="8713" width="13.6640625" style="1" customWidth="1"/>
    <col min="8714" max="8714" width="14.6640625" style="1" customWidth="1"/>
    <col min="8715" max="8715" width="13.44140625" style="1" customWidth="1"/>
    <col min="8716" max="8716" width="16.5546875" style="1" customWidth="1"/>
    <col min="8717" max="8963" width="9.109375" style="1"/>
    <col min="8964" max="8964" width="4.5546875" style="1" customWidth="1"/>
    <col min="8965" max="8965" width="20.5546875" style="1" customWidth="1"/>
    <col min="8966" max="8966" width="14.44140625" style="1" customWidth="1"/>
    <col min="8967" max="8967" width="16.5546875" style="1" customWidth="1"/>
    <col min="8968" max="8968" width="12.44140625" style="1" customWidth="1"/>
    <col min="8969" max="8969" width="13.6640625" style="1" customWidth="1"/>
    <col min="8970" max="8970" width="14.6640625" style="1" customWidth="1"/>
    <col min="8971" max="8971" width="13.44140625" style="1" customWidth="1"/>
    <col min="8972" max="8972" width="16.5546875" style="1" customWidth="1"/>
    <col min="8973" max="9219" width="9.109375" style="1"/>
    <col min="9220" max="9220" width="4.5546875" style="1" customWidth="1"/>
    <col min="9221" max="9221" width="20.5546875" style="1" customWidth="1"/>
    <col min="9222" max="9222" width="14.44140625" style="1" customWidth="1"/>
    <col min="9223" max="9223" width="16.5546875" style="1" customWidth="1"/>
    <col min="9224" max="9224" width="12.44140625" style="1" customWidth="1"/>
    <col min="9225" max="9225" width="13.6640625" style="1" customWidth="1"/>
    <col min="9226" max="9226" width="14.6640625" style="1" customWidth="1"/>
    <col min="9227" max="9227" width="13.44140625" style="1" customWidth="1"/>
    <col min="9228" max="9228" width="16.5546875" style="1" customWidth="1"/>
    <col min="9229" max="9475" width="9.109375" style="1"/>
    <col min="9476" max="9476" width="4.5546875" style="1" customWidth="1"/>
    <col min="9477" max="9477" width="20.5546875" style="1" customWidth="1"/>
    <col min="9478" max="9478" width="14.44140625" style="1" customWidth="1"/>
    <col min="9479" max="9479" width="16.5546875" style="1" customWidth="1"/>
    <col min="9480" max="9480" width="12.44140625" style="1" customWidth="1"/>
    <col min="9481" max="9481" width="13.6640625" style="1" customWidth="1"/>
    <col min="9482" max="9482" width="14.6640625" style="1" customWidth="1"/>
    <col min="9483" max="9483" width="13.44140625" style="1" customWidth="1"/>
    <col min="9484" max="9484" width="16.5546875" style="1" customWidth="1"/>
    <col min="9485" max="9731" width="9.109375" style="1"/>
    <col min="9732" max="9732" width="4.5546875" style="1" customWidth="1"/>
    <col min="9733" max="9733" width="20.5546875" style="1" customWidth="1"/>
    <col min="9734" max="9734" width="14.44140625" style="1" customWidth="1"/>
    <col min="9735" max="9735" width="16.5546875" style="1" customWidth="1"/>
    <col min="9736" max="9736" width="12.44140625" style="1" customWidth="1"/>
    <col min="9737" max="9737" width="13.6640625" style="1" customWidth="1"/>
    <col min="9738" max="9738" width="14.6640625" style="1" customWidth="1"/>
    <col min="9739" max="9739" width="13.44140625" style="1" customWidth="1"/>
    <col min="9740" max="9740" width="16.5546875" style="1" customWidth="1"/>
    <col min="9741" max="9987" width="9.109375" style="1"/>
    <col min="9988" max="9988" width="4.5546875" style="1" customWidth="1"/>
    <col min="9989" max="9989" width="20.5546875" style="1" customWidth="1"/>
    <col min="9990" max="9990" width="14.44140625" style="1" customWidth="1"/>
    <col min="9991" max="9991" width="16.5546875" style="1" customWidth="1"/>
    <col min="9992" max="9992" width="12.44140625" style="1" customWidth="1"/>
    <col min="9993" max="9993" width="13.6640625" style="1" customWidth="1"/>
    <col min="9994" max="9994" width="14.6640625" style="1" customWidth="1"/>
    <col min="9995" max="9995" width="13.44140625" style="1" customWidth="1"/>
    <col min="9996" max="9996" width="16.5546875" style="1" customWidth="1"/>
    <col min="9997" max="10243" width="9.109375" style="1"/>
    <col min="10244" max="10244" width="4.5546875" style="1" customWidth="1"/>
    <col min="10245" max="10245" width="20.5546875" style="1" customWidth="1"/>
    <col min="10246" max="10246" width="14.44140625" style="1" customWidth="1"/>
    <col min="10247" max="10247" width="16.5546875" style="1" customWidth="1"/>
    <col min="10248" max="10248" width="12.44140625" style="1" customWidth="1"/>
    <col min="10249" max="10249" width="13.6640625" style="1" customWidth="1"/>
    <col min="10250" max="10250" width="14.6640625" style="1" customWidth="1"/>
    <col min="10251" max="10251" width="13.44140625" style="1" customWidth="1"/>
    <col min="10252" max="10252" width="16.5546875" style="1" customWidth="1"/>
    <col min="10253" max="10499" width="9.109375" style="1"/>
    <col min="10500" max="10500" width="4.5546875" style="1" customWidth="1"/>
    <col min="10501" max="10501" width="20.5546875" style="1" customWidth="1"/>
    <col min="10502" max="10502" width="14.44140625" style="1" customWidth="1"/>
    <col min="10503" max="10503" width="16.5546875" style="1" customWidth="1"/>
    <col min="10504" max="10504" width="12.44140625" style="1" customWidth="1"/>
    <col min="10505" max="10505" width="13.6640625" style="1" customWidth="1"/>
    <col min="10506" max="10506" width="14.6640625" style="1" customWidth="1"/>
    <col min="10507" max="10507" width="13.44140625" style="1" customWidth="1"/>
    <col min="10508" max="10508" width="16.5546875" style="1" customWidth="1"/>
    <col min="10509" max="10755" width="9.109375" style="1"/>
    <col min="10756" max="10756" width="4.5546875" style="1" customWidth="1"/>
    <col min="10757" max="10757" width="20.5546875" style="1" customWidth="1"/>
    <col min="10758" max="10758" width="14.44140625" style="1" customWidth="1"/>
    <col min="10759" max="10759" width="16.5546875" style="1" customWidth="1"/>
    <col min="10760" max="10760" width="12.44140625" style="1" customWidth="1"/>
    <col min="10761" max="10761" width="13.6640625" style="1" customWidth="1"/>
    <col min="10762" max="10762" width="14.6640625" style="1" customWidth="1"/>
    <col min="10763" max="10763" width="13.44140625" style="1" customWidth="1"/>
    <col min="10764" max="10764" width="16.5546875" style="1" customWidth="1"/>
    <col min="10765" max="11011" width="9.109375" style="1"/>
    <col min="11012" max="11012" width="4.5546875" style="1" customWidth="1"/>
    <col min="11013" max="11013" width="20.5546875" style="1" customWidth="1"/>
    <col min="11014" max="11014" width="14.44140625" style="1" customWidth="1"/>
    <col min="11015" max="11015" width="16.5546875" style="1" customWidth="1"/>
    <col min="11016" max="11016" width="12.44140625" style="1" customWidth="1"/>
    <col min="11017" max="11017" width="13.6640625" style="1" customWidth="1"/>
    <col min="11018" max="11018" width="14.6640625" style="1" customWidth="1"/>
    <col min="11019" max="11019" width="13.44140625" style="1" customWidth="1"/>
    <col min="11020" max="11020" width="16.5546875" style="1" customWidth="1"/>
    <col min="11021" max="11267" width="9.109375" style="1"/>
    <col min="11268" max="11268" width="4.5546875" style="1" customWidth="1"/>
    <col min="11269" max="11269" width="20.5546875" style="1" customWidth="1"/>
    <col min="11270" max="11270" width="14.44140625" style="1" customWidth="1"/>
    <col min="11271" max="11271" width="16.5546875" style="1" customWidth="1"/>
    <col min="11272" max="11272" width="12.44140625" style="1" customWidth="1"/>
    <col min="11273" max="11273" width="13.6640625" style="1" customWidth="1"/>
    <col min="11274" max="11274" width="14.6640625" style="1" customWidth="1"/>
    <col min="11275" max="11275" width="13.44140625" style="1" customWidth="1"/>
    <col min="11276" max="11276" width="16.5546875" style="1" customWidth="1"/>
    <col min="11277" max="11523" width="9.109375" style="1"/>
    <col min="11524" max="11524" width="4.5546875" style="1" customWidth="1"/>
    <col min="11525" max="11525" width="20.5546875" style="1" customWidth="1"/>
    <col min="11526" max="11526" width="14.44140625" style="1" customWidth="1"/>
    <col min="11527" max="11527" width="16.5546875" style="1" customWidth="1"/>
    <col min="11528" max="11528" width="12.44140625" style="1" customWidth="1"/>
    <col min="11529" max="11529" width="13.6640625" style="1" customWidth="1"/>
    <col min="11530" max="11530" width="14.6640625" style="1" customWidth="1"/>
    <col min="11531" max="11531" width="13.44140625" style="1" customWidth="1"/>
    <col min="11532" max="11532" width="16.5546875" style="1" customWidth="1"/>
    <col min="11533" max="11779" width="9.109375" style="1"/>
    <col min="11780" max="11780" width="4.5546875" style="1" customWidth="1"/>
    <col min="11781" max="11781" width="20.5546875" style="1" customWidth="1"/>
    <col min="11782" max="11782" width="14.44140625" style="1" customWidth="1"/>
    <col min="11783" max="11783" width="16.5546875" style="1" customWidth="1"/>
    <col min="11784" max="11784" width="12.44140625" style="1" customWidth="1"/>
    <col min="11785" max="11785" width="13.6640625" style="1" customWidth="1"/>
    <col min="11786" max="11786" width="14.6640625" style="1" customWidth="1"/>
    <col min="11787" max="11787" width="13.44140625" style="1" customWidth="1"/>
    <col min="11788" max="11788" width="16.5546875" style="1" customWidth="1"/>
    <col min="11789" max="12035" width="9.109375" style="1"/>
    <col min="12036" max="12036" width="4.5546875" style="1" customWidth="1"/>
    <col min="12037" max="12037" width="20.5546875" style="1" customWidth="1"/>
    <col min="12038" max="12038" width="14.44140625" style="1" customWidth="1"/>
    <col min="12039" max="12039" width="16.5546875" style="1" customWidth="1"/>
    <col min="12040" max="12040" width="12.44140625" style="1" customWidth="1"/>
    <col min="12041" max="12041" width="13.6640625" style="1" customWidth="1"/>
    <col min="12042" max="12042" width="14.6640625" style="1" customWidth="1"/>
    <col min="12043" max="12043" width="13.44140625" style="1" customWidth="1"/>
    <col min="12044" max="12044" width="16.5546875" style="1" customWidth="1"/>
    <col min="12045" max="12291" width="9.109375" style="1"/>
    <col min="12292" max="12292" width="4.5546875" style="1" customWidth="1"/>
    <col min="12293" max="12293" width="20.5546875" style="1" customWidth="1"/>
    <col min="12294" max="12294" width="14.44140625" style="1" customWidth="1"/>
    <col min="12295" max="12295" width="16.5546875" style="1" customWidth="1"/>
    <col min="12296" max="12296" width="12.44140625" style="1" customWidth="1"/>
    <col min="12297" max="12297" width="13.6640625" style="1" customWidth="1"/>
    <col min="12298" max="12298" width="14.6640625" style="1" customWidth="1"/>
    <col min="12299" max="12299" width="13.44140625" style="1" customWidth="1"/>
    <col min="12300" max="12300" width="16.5546875" style="1" customWidth="1"/>
    <col min="12301" max="12547" width="9.109375" style="1"/>
    <col min="12548" max="12548" width="4.5546875" style="1" customWidth="1"/>
    <col min="12549" max="12549" width="20.5546875" style="1" customWidth="1"/>
    <col min="12550" max="12550" width="14.44140625" style="1" customWidth="1"/>
    <col min="12551" max="12551" width="16.5546875" style="1" customWidth="1"/>
    <col min="12552" max="12552" width="12.44140625" style="1" customWidth="1"/>
    <col min="12553" max="12553" width="13.6640625" style="1" customWidth="1"/>
    <col min="12554" max="12554" width="14.6640625" style="1" customWidth="1"/>
    <col min="12555" max="12555" width="13.44140625" style="1" customWidth="1"/>
    <col min="12556" max="12556" width="16.5546875" style="1" customWidth="1"/>
    <col min="12557" max="12803" width="9.109375" style="1"/>
    <col min="12804" max="12804" width="4.5546875" style="1" customWidth="1"/>
    <col min="12805" max="12805" width="20.5546875" style="1" customWidth="1"/>
    <col min="12806" max="12806" width="14.44140625" style="1" customWidth="1"/>
    <col min="12807" max="12807" width="16.5546875" style="1" customWidth="1"/>
    <col min="12808" max="12808" width="12.44140625" style="1" customWidth="1"/>
    <col min="12809" max="12809" width="13.6640625" style="1" customWidth="1"/>
    <col min="12810" max="12810" width="14.6640625" style="1" customWidth="1"/>
    <col min="12811" max="12811" width="13.44140625" style="1" customWidth="1"/>
    <col min="12812" max="12812" width="16.5546875" style="1" customWidth="1"/>
    <col min="12813" max="13059" width="9.109375" style="1"/>
    <col min="13060" max="13060" width="4.5546875" style="1" customWidth="1"/>
    <col min="13061" max="13061" width="20.5546875" style="1" customWidth="1"/>
    <col min="13062" max="13062" width="14.44140625" style="1" customWidth="1"/>
    <col min="13063" max="13063" width="16.5546875" style="1" customWidth="1"/>
    <col min="13064" max="13064" width="12.44140625" style="1" customWidth="1"/>
    <col min="13065" max="13065" width="13.6640625" style="1" customWidth="1"/>
    <col min="13066" max="13066" width="14.6640625" style="1" customWidth="1"/>
    <col min="13067" max="13067" width="13.44140625" style="1" customWidth="1"/>
    <col min="13068" max="13068" width="16.5546875" style="1" customWidth="1"/>
    <col min="13069" max="13315" width="9.109375" style="1"/>
    <col min="13316" max="13316" width="4.5546875" style="1" customWidth="1"/>
    <col min="13317" max="13317" width="20.5546875" style="1" customWidth="1"/>
    <col min="13318" max="13318" width="14.44140625" style="1" customWidth="1"/>
    <col min="13319" max="13319" width="16.5546875" style="1" customWidth="1"/>
    <col min="13320" max="13320" width="12.44140625" style="1" customWidth="1"/>
    <col min="13321" max="13321" width="13.6640625" style="1" customWidth="1"/>
    <col min="13322" max="13322" width="14.6640625" style="1" customWidth="1"/>
    <col min="13323" max="13323" width="13.44140625" style="1" customWidth="1"/>
    <col min="13324" max="13324" width="16.5546875" style="1" customWidth="1"/>
    <col min="13325" max="13571" width="9.109375" style="1"/>
    <col min="13572" max="13572" width="4.5546875" style="1" customWidth="1"/>
    <col min="13573" max="13573" width="20.5546875" style="1" customWidth="1"/>
    <col min="13574" max="13574" width="14.44140625" style="1" customWidth="1"/>
    <col min="13575" max="13575" width="16.5546875" style="1" customWidth="1"/>
    <col min="13576" max="13576" width="12.44140625" style="1" customWidth="1"/>
    <col min="13577" max="13577" width="13.6640625" style="1" customWidth="1"/>
    <col min="13578" max="13578" width="14.6640625" style="1" customWidth="1"/>
    <col min="13579" max="13579" width="13.44140625" style="1" customWidth="1"/>
    <col min="13580" max="13580" width="16.5546875" style="1" customWidth="1"/>
    <col min="13581" max="13827" width="9.109375" style="1"/>
    <col min="13828" max="13828" width="4.5546875" style="1" customWidth="1"/>
    <col min="13829" max="13829" width="20.5546875" style="1" customWidth="1"/>
    <col min="13830" max="13830" width="14.44140625" style="1" customWidth="1"/>
    <col min="13831" max="13831" width="16.5546875" style="1" customWidth="1"/>
    <col min="13832" max="13832" width="12.44140625" style="1" customWidth="1"/>
    <col min="13833" max="13833" width="13.6640625" style="1" customWidth="1"/>
    <col min="13834" max="13834" width="14.6640625" style="1" customWidth="1"/>
    <col min="13835" max="13835" width="13.44140625" style="1" customWidth="1"/>
    <col min="13836" max="13836" width="16.5546875" style="1" customWidth="1"/>
    <col min="13837" max="14083" width="9.109375" style="1"/>
    <col min="14084" max="14084" width="4.5546875" style="1" customWidth="1"/>
    <col min="14085" max="14085" width="20.5546875" style="1" customWidth="1"/>
    <col min="14086" max="14086" width="14.44140625" style="1" customWidth="1"/>
    <col min="14087" max="14087" width="16.5546875" style="1" customWidth="1"/>
    <col min="14088" max="14088" width="12.44140625" style="1" customWidth="1"/>
    <col min="14089" max="14089" width="13.6640625" style="1" customWidth="1"/>
    <col min="14090" max="14090" width="14.6640625" style="1" customWidth="1"/>
    <col min="14091" max="14091" width="13.44140625" style="1" customWidth="1"/>
    <col min="14092" max="14092" width="16.5546875" style="1" customWidth="1"/>
    <col min="14093" max="14339" width="9.109375" style="1"/>
    <col min="14340" max="14340" width="4.5546875" style="1" customWidth="1"/>
    <col min="14341" max="14341" width="20.5546875" style="1" customWidth="1"/>
    <col min="14342" max="14342" width="14.44140625" style="1" customWidth="1"/>
    <col min="14343" max="14343" width="16.5546875" style="1" customWidth="1"/>
    <col min="14344" max="14344" width="12.44140625" style="1" customWidth="1"/>
    <col min="14345" max="14345" width="13.6640625" style="1" customWidth="1"/>
    <col min="14346" max="14346" width="14.6640625" style="1" customWidth="1"/>
    <col min="14347" max="14347" width="13.44140625" style="1" customWidth="1"/>
    <col min="14348" max="14348" width="16.5546875" style="1" customWidth="1"/>
    <col min="14349" max="14595" width="9.109375" style="1"/>
    <col min="14596" max="14596" width="4.5546875" style="1" customWidth="1"/>
    <col min="14597" max="14597" width="20.5546875" style="1" customWidth="1"/>
    <col min="14598" max="14598" width="14.44140625" style="1" customWidth="1"/>
    <col min="14599" max="14599" width="16.5546875" style="1" customWidth="1"/>
    <col min="14600" max="14600" width="12.44140625" style="1" customWidth="1"/>
    <col min="14601" max="14601" width="13.6640625" style="1" customWidth="1"/>
    <col min="14602" max="14602" width="14.6640625" style="1" customWidth="1"/>
    <col min="14603" max="14603" width="13.44140625" style="1" customWidth="1"/>
    <col min="14604" max="14604" width="16.5546875" style="1" customWidth="1"/>
    <col min="14605" max="14851" width="9.109375" style="1"/>
    <col min="14852" max="14852" width="4.5546875" style="1" customWidth="1"/>
    <col min="14853" max="14853" width="20.5546875" style="1" customWidth="1"/>
    <col min="14854" max="14854" width="14.44140625" style="1" customWidth="1"/>
    <col min="14855" max="14855" width="16.5546875" style="1" customWidth="1"/>
    <col min="14856" max="14856" width="12.44140625" style="1" customWidth="1"/>
    <col min="14857" max="14857" width="13.6640625" style="1" customWidth="1"/>
    <col min="14858" max="14858" width="14.6640625" style="1" customWidth="1"/>
    <col min="14859" max="14859" width="13.44140625" style="1" customWidth="1"/>
    <col min="14860" max="14860" width="16.5546875" style="1" customWidth="1"/>
    <col min="14861" max="15107" width="9.109375" style="1"/>
    <col min="15108" max="15108" width="4.5546875" style="1" customWidth="1"/>
    <col min="15109" max="15109" width="20.5546875" style="1" customWidth="1"/>
    <col min="15110" max="15110" width="14.44140625" style="1" customWidth="1"/>
    <col min="15111" max="15111" width="16.5546875" style="1" customWidth="1"/>
    <col min="15112" max="15112" width="12.44140625" style="1" customWidth="1"/>
    <col min="15113" max="15113" width="13.6640625" style="1" customWidth="1"/>
    <col min="15114" max="15114" width="14.6640625" style="1" customWidth="1"/>
    <col min="15115" max="15115" width="13.44140625" style="1" customWidth="1"/>
    <col min="15116" max="15116" width="16.5546875" style="1" customWidth="1"/>
    <col min="15117" max="15363" width="9.109375" style="1"/>
    <col min="15364" max="15364" width="4.5546875" style="1" customWidth="1"/>
    <col min="15365" max="15365" width="20.5546875" style="1" customWidth="1"/>
    <col min="15366" max="15366" width="14.44140625" style="1" customWidth="1"/>
    <col min="15367" max="15367" width="16.5546875" style="1" customWidth="1"/>
    <col min="15368" max="15368" width="12.44140625" style="1" customWidth="1"/>
    <col min="15369" max="15369" width="13.6640625" style="1" customWidth="1"/>
    <col min="15370" max="15370" width="14.6640625" style="1" customWidth="1"/>
    <col min="15371" max="15371" width="13.44140625" style="1" customWidth="1"/>
    <col min="15372" max="15372" width="16.5546875" style="1" customWidth="1"/>
    <col min="15373" max="15619" width="9.109375" style="1"/>
    <col min="15620" max="15620" width="4.5546875" style="1" customWidth="1"/>
    <col min="15621" max="15621" width="20.5546875" style="1" customWidth="1"/>
    <col min="15622" max="15622" width="14.44140625" style="1" customWidth="1"/>
    <col min="15623" max="15623" width="16.5546875" style="1" customWidth="1"/>
    <col min="15624" max="15624" width="12.44140625" style="1" customWidth="1"/>
    <col min="15625" max="15625" width="13.6640625" style="1" customWidth="1"/>
    <col min="15626" max="15626" width="14.6640625" style="1" customWidth="1"/>
    <col min="15627" max="15627" width="13.44140625" style="1" customWidth="1"/>
    <col min="15628" max="15628" width="16.5546875" style="1" customWidth="1"/>
    <col min="15629" max="15875" width="9.109375" style="1"/>
    <col min="15876" max="15876" width="4.5546875" style="1" customWidth="1"/>
    <col min="15877" max="15877" width="20.5546875" style="1" customWidth="1"/>
    <col min="15878" max="15878" width="14.44140625" style="1" customWidth="1"/>
    <col min="15879" max="15879" width="16.5546875" style="1" customWidth="1"/>
    <col min="15880" max="15880" width="12.44140625" style="1" customWidth="1"/>
    <col min="15881" max="15881" width="13.6640625" style="1" customWidth="1"/>
    <col min="15882" max="15882" width="14.6640625" style="1" customWidth="1"/>
    <col min="15883" max="15883" width="13.44140625" style="1" customWidth="1"/>
    <col min="15884" max="15884" width="16.5546875" style="1" customWidth="1"/>
    <col min="15885" max="16384" width="9.109375" style="1"/>
  </cols>
  <sheetData>
    <row r="1" spans="1:15" ht="34.5" customHeight="1">
      <c r="A1" s="567" t="s">
        <v>71</v>
      </c>
      <c r="B1" s="567"/>
      <c r="C1" s="567"/>
      <c r="D1" s="567"/>
      <c r="E1" s="567"/>
      <c r="F1" s="567"/>
      <c r="G1" s="567"/>
      <c r="H1" s="567"/>
      <c r="I1" s="567"/>
      <c r="J1" s="567"/>
      <c r="K1" s="567"/>
      <c r="L1" s="567"/>
      <c r="M1" s="567"/>
    </row>
    <row r="2" spans="1:15" s="23" customFormat="1" ht="25.5" customHeight="1">
      <c r="A2" s="542" t="str">
        <f>+'Ekamut-caxs'!A8:D8</f>
        <v xml:space="preserve">«Երևանի թիվ 16 գրադարան» ՀՈԱԿ-ի </v>
      </c>
      <c r="B2" s="542"/>
      <c r="C2" s="542"/>
      <c r="D2" s="542"/>
      <c r="E2" s="542"/>
      <c r="F2" s="542"/>
      <c r="G2" s="542"/>
      <c r="H2" s="542"/>
      <c r="I2" s="542"/>
      <c r="J2" s="542"/>
      <c r="K2" s="542"/>
      <c r="L2" s="542"/>
      <c r="M2" s="542"/>
      <c r="N2" s="22"/>
      <c r="O2" s="22"/>
    </row>
    <row r="3" spans="1:15" ht="25.5" customHeight="1">
      <c r="A3" s="568" t="s">
        <v>244</v>
      </c>
      <c r="B3" s="568"/>
      <c r="C3" s="568"/>
      <c r="D3" s="568"/>
      <c r="E3" s="568"/>
      <c r="F3" s="568"/>
      <c r="G3" s="568"/>
      <c r="H3" s="568"/>
      <c r="I3" s="568"/>
      <c r="J3" s="568"/>
      <c r="K3" s="568"/>
      <c r="L3" s="568"/>
      <c r="M3" s="568"/>
    </row>
    <row r="4" spans="1:15" ht="21" customHeight="1" thickBot="1">
      <c r="M4" s="180" t="s">
        <v>0</v>
      </c>
    </row>
    <row r="5" spans="1:15" ht="33.75" customHeight="1">
      <c r="A5" s="571" t="s">
        <v>134</v>
      </c>
      <c r="B5" s="573" t="s">
        <v>72</v>
      </c>
      <c r="C5" s="581" t="s">
        <v>227</v>
      </c>
      <c r="D5" s="575" t="s">
        <v>183</v>
      </c>
      <c r="E5" s="576"/>
      <c r="F5" s="576"/>
      <c r="G5" s="576"/>
      <c r="H5" s="576"/>
      <c r="I5" s="576"/>
      <c r="J5" s="576"/>
      <c r="K5" s="576"/>
      <c r="L5" s="577"/>
      <c r="M5" s="578" t="s">
        <v>137</v>
      </c>
    </row>
    <row r="6" spans="1:15" ht="78.75" customHeight="1">
      <c r="A6" s="572"/>
      <c r="B6" s="574"/>
      <c r="C6" s="582"/>
      <c r="D6" s="445" t="s">
        <v>213</v>
      </c>
      <c r="E6" s="443" t="s">
        <v>234</v>
      </c>
      <c r="F6" s="443" t="s">
        <v>235</v>
      </c>
      <c r="G6" s="443" t="s">
        <v>135</v>
      </c>
      <c r="H6" s="443" t="s">
        <v>186</v>
      </c>
      <c r="I6" s="443" t="s">
        <v>185</v>
      </c>
      <c r="J6" s="443" t="s">
        <v>120</v>
      </c>
      <c r="K6" s="386" t="s">
        <v>173</v>
      </c>
      <c r="L6" s="446" t="s">
        <v>184</v>
      </c>
      <c r="M6" s="579"/>
    </row>
    <row r="7" spans="1:15" ht="31.5" customHeight="1">
      <c r="A7" s="445">
        <v>1</v>
      </c>
      <c r="B7" s="462" t="s">
        <v>193</v>
      </c>
      <c r="C7" s="458">
        <v>7754.4</v>
      </c>
      <c r="D7" s="447">
        <f>+D12*2</f>
        <v>1522.6</v>
      </c>
      <c r="E7" s="370"/>
      <c r="F7" s="370"/>
      <c r="G7" s="370"/>
      <c r="H7" s="370"/>
      <c r="I7" s="370"/>
      <c r="J7" s="370"/>
      <c r="K7" s="370"/>
      <c r="L7" s="448"/>
      <c r="M7" s="455">
        <f>ROUND(SUM(C7:L7),1)</f>
        <v>9277</v>
      </c>
    </row>
    <row r="8" spans="1:15" ht="31.5" customHeight="1">
      <c r="A8" s="445">
        <v>1.1000000000000001</v>
      </c>
      <c r="B8" s="463" t="s">
        <v>120</v>
      </c>
      <c r="C8" s="461"/>
      <c r="D8" s="449" t="s">
        <v>179</v>
      </c>
      <c r="E8" s="404" t="s">
        <v>179</v>
      </c>
      <c r="F8" s="404" t="s">
        <v>179</v>
      </c>
      <c r="G8" s="404" t="s">
        <v>179</v>
      </c>
      <c r="H8" s="404" t="s">
        <v>179</v>
      </c>
      <c r="I8" s="404" t="s">
        <v>179</v>
      </c>
      <c r="J8" s="404" t="s">
        <v>179</v>
      </c>
      <c r="K8" s="404" t="s">
        <v>179</v>
      </c>
      <c r="L8" s="450" t="s">
        <v>179</v>
      </c>
      <c r="M8" s="456" t="s">
        <v>179</v>
      </c>
    </row>
    <row r="9" spans="1:15" ht="31.5" customHeight="1">
      <c r="A9" s="445">
        <v>1.2</v>
      </c>
      <c r="B9" s="463" t="s">
        <v>184</v>
      </c>
      <c r="C9" s="461"/>
      <c r="D9" s="449" t="s">
        <v>179</v>
      </c>
      <c r="E9" s="404" t="s">
        <v>179</v>
      </c>
      <c r="F9" s="404" t="s">
        <v>179</v>
      </c>
      <c r="G9" s="404" t="s">
        <v>179</v>
      </c>
      <c r="H9" s="404" t="s">
        <v>179</v>
      </c>
      <c r="I9" s="404" t="s">
        <v>179</v>
      </c>
      <c r="J9" s="404" t="s">
        <v>179</v>
      </c>
      <c r="K9" s="404" t="s">
        <v>179</v>
      </c>
      <c r="L9" s="450" t="s">
        <v>179</v>
      </c>
      <c r="M9" s="456" t="s">
        <v>179</v>
      </c>
    </row>
    <row r="10" spans="1:15" ht="33.75" customHeight="1">
      <c r="A10" s="445">
        <v>2</v>
      </c>
      <c r="B10" s="464" t="s">
        <v>94</v>
      </c>
      <c r="C10" s="459"/>
      <c r="D10" s="451"/>
      <c r="E10" s="404" t="s">
        <v>179</v>
      </c>
      <c r="F10" s="404" t="s">
        <v>179</v>
      </c>
      <c r="G10" s="404" t="s">
        <v>179</v>
      </c>
      <c r="H10" s="404" t="s">
        <v>179</v>
      </c>
      <c r="I10" s="404" t="s">
        <v>179</v>
      </c>
      <c r="J10" s="404" t="s">
        <v>179</v>
      </c>
      <c r="K10" s="404" t="s">
        <v>179</v>
      </c>
      <c r="L10" s="450" t="s">
        <v>179</v>
      </c>
      <c r="M10" s="455">
        <f>ROUND(SUM(C10:L10),1)</f>
        <v>0</v>
      </c>
    </row>
    <row r="11" spans="1:15" s="221" customFormat="1" ht="34.5" customHeight="1" thickBot="1">
      <c r="A11" s="465"/>
      <c r="B11" s="466" t="s">
        <v>73</v>
      </c>
      <c r="C11" s="460" t="s">
        <v>179</v>
      </c>
      <c r="D11" s="452" t="s">
        <v>179</v>
      </c>
      <c r="E11" s="453" t="s">
        <v>179</v>
      </c>
      <c r="F11" s="453" t="s">
        <v>179</v>
      </c>
      <c r="G11" s="453" t="s">
        <v>179</v>
      </c>
      <c r="H11" s="453" t="s">
        <v>179</v>
      </c>
      <c r="I11" s="453" t="s">
        <v>179</v>
      </c>
      <c r="J11" s="453" t="s">
        <v>179</v>
      </c>
      <c r="K11" s="453" t="s">
        <v>179</v>
      </c>
      <c r="L11" s="454" t="s">
        <v>179</v>
      </c>
      <c r="M11" s="457">
        <f>ROUND(SUM(M7:M10),1)</f>
        <v>9277</v>
      </c>
    </row>
    <row r="12" spans="1:15" s="221" customFormat="1" ht="34.5" customHeight="1">
      <c r="A12" s="237"/>
      <c r="B12" s="322"/>
      <c r="C12" s="322">
        <f>+C7/10</f>
        <v>775.43999999999994</v>
      </c>
      <c r="D12" s="323">
        <v>761.3</v>
      </c>
      <c r="E12" s="323"/>
      <c r="F12" s="323"/>
      <c r="G12" s="323"/>
      <c r="H12" s="239"/>
      <c r="I12" s="239"/>
      <c r="J12" s="326"/>
      <c r="K12" s="239"/>
      <c r="L12" s="323"/>
      <c r="M12" s="324"/>
    </row>
    <row r="13" spans="1:15" s="223" customFormat="1" ht="21" customHeight="1">
      <c r="B13" s="236"/>
      <c r="C13" s="236"/>
      <c r="D13" s="325"/>
      <c r="E13" s="325"/>
      <c r="F13" s="387"/>
      <c r="G13" s="301"/>
      <c r="H13" s="222"/>
      <c r="I13" s="222"/>
      <c r="J13" s="325"/>
      <c r="K13" s="580"/>
      <c r="L13" s="580"/>
      <c r="M13" s="367"/>
    </row>
    <row r="14" spans="1:15" s="237" customFormat="1" ht="69" customHeight="1">
      <c r="B14" s="564" t="s">
        <v>189</v>
      </c>
      <c r="C14" s="583"/>
      <c r="D14" s="565"/>
      <c r="E14" s="325"/>
      <c r="H14" s="325"/>
      <c r="I14" s="564" t="s">
        <v>188</v>
      </c>
      <c r="J14" s="565"/>
      <c r="K14" s="325"/>
      <c r="L14" s="325"/>
      <c r="M14" s="325"/>
    </row>
    <row r="15" spans="1:15" s="237" customFormat="1" ht="48" customHeight="1">
      <c r="B15" s="304" t="s">
        <v>174</v>
      </c>
      <c r="C15" s="509" t="s">
        <v>233</v>
      </c>
      <c r="D15" s="509" t="s">
        <v>232</v>
      </c>
      <c r="E15" s="388"/>
      <c r="H15" s="336"/>
      <c r="I15" s="304" t="s">
        <v>174</v>
      </c>
      <c r="J15" s="305" t="s">
        <v>187</v>
      </c>
      <c r="K15" s="388"/>
      <c r="L15" s="388"/>
      <c r="M15" s="336"/>
    </row>
    <row r="16" spans="1:15" s="237" customFormat="1" ht="24" customHeight="1">
      <c r="B16" s="405">
        <v>93289</v>
      </c>
      <c r="C16" s="406">
        <f>ROUND(4*B16*2/1000,1)</f>
        <v>746.3</v>
      </c>
      <c r="D16" s="510">
        <f>348.8/5*2</f>
        <v>139.52000000000001</v>
      </c>
      <c r="E16" s="407"/>
      <c r="H16" s="336"/>
      <c r="I16" s="405">
        <v>93289</v>
      </c>
      <c r="J16" s="409">
        <f>723.3/12*2</f>
        <v>120.55</v>
      </c>
      <c r="K16" s="388"/>
      <c r="L16" s="388"/>
      <c r="M16" s="336"/>
    </row>
    <row r="17" spans="1:13" s="238" customFormat="1" ht="24" customHeight="1">
      <c r="B17" s="405">
        <v>97380</v>
      </c>
      <c r="C17" s="406">
        <f>ROUND(4*B17*2/1000,1)</f>
        <v>779</v>
      </c>
      <c r="D17" s="409">
        <f>364.1/5*2</f>
        <v>145.64000000000001</v>
      </c>
      <c r="E17" s="444"/>
      <c r="H17" s="389"/>
      <c r="I17" s="408">
        <v>97380</v>
      </c>
      <c r="J17" s="409">
        <f>754.7/12*2</f>
        <v>125.78333333333335</v>
      </c>
      <c r="K17" s="306"/>
      <c r="L17" s="306"/>
      <c r="M17" s="389"/>
    </row>
    <row r="18" spans="1:13" s="216" customFormat="1" ht="19.5" customHeight="1">
      <c r="A18" s="181"/>
      <c r="B18" s="181"/>
      <c r="C18" s="181"/>
      <c r="D18" s="181"/>
      <c r="E18" s="181"/>
      <c r="F18" s="181"/>
      <c r="G18" s="181"/>
      <c r="H18" s="181"/>
      <c r="I18" s="181"/>
      <c r="J18" s="181"/>
      <c r="K18" s="181"/>
      <c r="L18" s="181"/>
      <c r="M18" s="181"/>
    </row>
    <row r="19" spans="1:13" s="178" customFormat="1" ht="24" customHeight="1">
      <c r="A19" s="182"/>
      <c r="B19" s="183" t="s">
        <v>2</v>
      </c>
      <c r="C19" s="183"/>
      <c r="F19" s="184"/>
      <c r="G19" s="185"/>
      <c r="H19" s="569" t="str">
        <f>+'Ekamut-caxs'!C71</f>
        <v>Լ. Մարգարյան</v>
      </c>
      <c r="I19" s="569"/>
      <c r="J19" s="569"/>
      <c r="K19" s="186"/>
      <c r="L19" s="182"/>
      <c r="M19" s="182"/>
    </row>
    <row r="20" spans="1:13" s="165" customFormat="1" ht="17.25" customHeight="1">
      <c r="B20" s="170"/>
      <c r="C20" s="170"/>
      <c r="F20" s="187" t="s">
        <v>96</v>
      </c>
      <c r="G20" s="188"/>
      <c r="H20" s="566" t="s">
        <v>97</v>
      </c>
      <c r="I20" s="566"/>
      <c r="J20" s="566"/>
      <c r="K20" s="171"/>
    </row>
    <row r="21" spans="1:13" s="178" customFormat="1" ht="24.75" customHeight="1">
      <c r="B21" s="179" t="s">
        <v>6</v>
      </c>
      <c r="C21" s="179"/>
      <c r="F21" s="189"/>
      <c r="G21" s="190"/>
      <c r="H21" s="570" t="str">
        <f>+'Ekamut-caxs'!C73</f>
        <v>Կ. Արամյան</v>
      </c>
      <c r="I21" s="570"/>
      <c r="J21" s="570"/>
      <c r="K21" s="191"/>
    </row>
    <row r="22" spans="1:13" s="165" customFormat="1" ht="18.75" customHeight="1">
      <c r="F22" s="187" t="s">
        <v>96</v>
      </c>
      <c r="G22" s="188"/>
      <c r="H22" s="566" t="s">
        <v>97</v>
      </c>
      <c r="I22" s="566"/>
      <c r="J22" s="566"/>
      <c r="K22" s="171"/>
    </row>
    <row r="23" spans="1:13" s="166" customFormat="1" ht="15.6">
      <c r="D23" s="172"/>
      <c r="E23" s="172"/>
    </row>
  </sheetData>
  <mergeCells count="15">
    <mergeCell ref="I14:J14"/>
    <mergeCell ref="H22:J22"/>
    <mergeCell ref="A1:M1"/>
    <mergeCell ref="A2:M2"/>
    <mergeCell ref="A3:M3"/>
    <mergeCell ref="H19:J19"/>
    <mergeCell ref="H20:J20"/>
    <mergeCell ref="H21:J21"/>
    <mergeCell ref="A5:A6"/>
    <mergeCell ref="B5:B6"/>
    <mergeCell ref="D5:L5"/>
    <mergeCell ref="M5:M6"/>
    <mergeCell ref="K13:L13"/>
    <mergeCell ref="C5:C6"/>
    <mergeCell ref="B14:D14"/>
  </mergeCells>
  <pageMargins left="0.13" right="0.16" top="0.11" bottom="0.11" header="0.15748031496062992" footer="0.15748031496062992"/>
  <pageSetup paperSize="9" scale="71" orientation="landscape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M37"/>
  <sheetViews>
    <sheetView view="pageBreakPreview" topLeftCell="B4" zoomScale="106" zoomScaleSheetLayoutView="106" workbookViewId="0">
      <selection activeCell="A49" sqref="A49:XFD57"/>
    </sheetView>
  </sheetViews>
  <sheetFormatPr defaultColWidth="9.109375" defaultRowHeight="15.6"/>
  <cols>
    <col min="1" max="1" width="4.109375" style="166" customWidth="1"/>
    <col min="2" max="2" width="19.109375" style="166" customWidth="1"/>
    <col min="3" max="3" width="14.88671875" style="166" customWidth="1"/>
    <col min="4" max="4" width="16" style="166" customWidth="1"/>
    <col min="5" max="5" width="14.88671875" style="166" customWidth="1"/>
    <col min="6" max="6" width="16.33203125" style="166" customWidth="1"/>
    <col min="7" max="13" width="14.88671875" style="166" customWidth="1"/>
    <col min="14" max="16384" width="9.109375" style="166"/>
  </cols>
  <sheetData>
    <row r="1" spans="1:13" s="165" customFormat="1" ht="18.75" customHeight="1">
      <c r="A1" s="591" t="s">
        <v>71</v>
      </c>
      <c r="B1" s="591"/>
      <c r="C1" s="591"/>
      <c r="D1" s="591"/>
      <c r="E1" s="591"/>
      <c r="F1" s="591"/>
      <c r="G1" s="591"/>
      <c r="H1" s="591"/>
      <c r="I1" s="591"/>
      <c r="J1" s="591"/>
      <c r="K1" s="591"/>
      <c r="L1" s="591"/>
      <c r="M1" s="591"/>
    </row>
    <row r="2" spans="1:13" s="165" customFormat="1" ht="21.75" customHeight="1">
      <c r="A2" s="592" t="str">
        <f>+'Ekamut-caxs'!A8:D8</f>
        <v xml:space="preserve">«Երևանի թիվ 16 գրադարան» ՀՈԱԿ-ի </v>
      </c>
      <c r="B2" s="592"/>
      <c r="C2" s="592"/>
      <c r="D2" s="592"/>
      <c r="E2" s="592"/>
      <c r="F2" s="592"/>
      <c r="G2" s="592"/>
      <c r="H2" s="592"/>
      <c r="I2" s="592"/>
      <c r="J2" s="592"/>
      <c r="K2" s="592"/>
      <c r="L2" s="592"/>
      <c r="M2" s="592"/>
    </row>
    <row r="3" spans="1:13" s="165" customFormat="1" ht="21" customHeight="1">
      <c r="A3" s="592" t="s">
        <v>98</v>
      </c>
      <c r="B3" s="592"/>
      <c r="C3" s="592"/>
      <c r="D3" s="592"/>
      <c r="E3" s="592"/>
      <c r="F3" s="592"/>
      <c r="G3" s="592"/>
      <c r="H3" s="592"/>
      <c r="I3" s="592"/>
      <c r="J3" s="592"/>
      <c r="K3" s="592"/>
      <c r="L3" s="592"/>
      <c r="M3" s="592"/>
    </row>
    <row r="4" spans="1:13" ht="21" customHeight="1" thickBot="1">
      <c r="A4" s="498"/>
      <c r="B4" s="498"/>
      <c r="C4" s="498"/>
      <c r="D4" s="498"/>
      <c r="E4" s="498"/>
      <c r="F4" s="498"/>
      <c r="G4" s="498"/>
      <c r="H4" s="498"/>
      <c r="I4" s="498"/>
      <c r="J4" s="498"/>
      <c r="K4" s="498"/>
      <c r="L4" s="498"/>
      <c r="M4" s="498"/>
    </row>
    <row r="5" spans="1:13" s="173" customFormat="1" ht="24.75" customHeight="1">
      <c r="A5" s="594" t="s">
        <v>118</v>
      </c>
      <c r="B5" s="596" t="s">
        <v>99</v>
      </c>
      <c r="C5" s="588" t="s">
        <v>100</v>
      </c>
      <c r="D5" s="589"/>
      <c r="E5" s="589"/>
      <c r="F5" s="590"/>
      <c r="G5" s="598" t="s">
        <v>101</v>
      </c>
      <c r="H5" s="598"/>
      <c r="I5" s="598"/>
      <c r="J5" s="598"/>
      <c r="K5" s="588" t="s">
        <v>126</v>
      </c>
      <c r="L5" s="589"/>
      <c r="M5" s="590"/>
    </row>
    <row r="6" spans="1:13" s="177" customFormat="1" ht="51" customHeight="1">
      <c r="A6" s="595"/>
      <c r="B6" s="597"/>
      <c r="C6" s="174" t="s">
        <v>222</v>
      </c>
      <c r="D6" s="175" t="s">
        <v>223</v>
      </c>
      <c r="E6" s="175" t="s">
        <v>245</v>
      </c>
      <c r="F6" s="176" t="s">
        <v>246</v>
      </c>
      <c r="G6" s="175" t="s">
        <v>224</v>
      </c>
      <c r="H6" s="233" t="s">
        <v>223</v>
      </c>
      <c r="I6" s="175" t="s">
        <v>247</v>
      </c>
      <c r="J6" s="233" t="s">
        <v>246</v>
      </c>
      <c r="K6" s="175" t="s">
        <v>222</v>
      </c>
      <c r="L6" s="175" t="s">
        <v>245</v>
      </c>
      <c r="M6" s="176" t="s">
        <v>246</v>
      </c>
    </row>
    <row r="7" spans="1:13" ht="19.5" customHeight="1">
      <c r="A7" s="167">
        <v>1</v>
      </c>
      <c r="B7" s="243" t="s">
        <v>102</v>
      </c>
      <c r="C7" s="473" t="s">
        <v>225</v>
      </c>
      <c r="D7" s="474" t="s">
        <v>225</v>
      </c>
      <c r="E7" s="534">
        <v>826</v>
      </c>
      <c r="F7" s="535">
        <v>115600</v>
      </c>
      <c r="G7" s="332" t="s">
        <v>225</v>
      </c>
      <c r="H7" s="328" t="s">
        <v>225</v>
      </c>
      <c r="I7" s="534">
        <v>126</v>
      </c>
      <c r="J7" s="537">
        <v>5770</v>
      </c>
      <c r="K7" s="381" t="s">
        <v>225</v>
      </c>
      <c r="L7" s="475">
        <v>13</v>
      </c>
      <c r="M7" s="478">
        <f t="shared" ref="M7:M16" si="0">+L7*200.47</f>
        <v>2606.11</v>
      </c>
    </row>
    <row r="8" spans="1:13" ht="19.5" customHeight="1">
      <c r="A8" s="167">
        <v>2</v>
      </c>
      <c r="B8" s="243" t="s">
        <v>226</v>
      </c>
      <c r="C8" s="473" t="s">
        <v>225</v>
      </c>
      <c r="D8" s="474" t="s">
        <v>225</v>
      </c>
      <c r="E8" s="534">
        <v>444</v>
      </c>
      <c r="F8" s="536">
        <v>61750</v>
      </c>
      <c r="G8" s="332" t="s">
        <v>225</v>
      </c>
      <c r="H8" s="328" t="s">
        <v>225</v>
      </c>
      <c r="I8" s="534">
        <v>84</v>
      </c>
      <c r="J8" s="537">
        <v>4390</v>
      </c>
      <c r="K8" s="381" t="s">
        <v>225</v>
      </c>
      <c r="L8" s="475">
        <v>12</v>
      </c>
      <c r="M8" s="478">
        <f t="shared" si="0"/>
        <v>2405.64</v>
      </c>
    </row>
    <row r="9" spans="1:13" ht="19.5" customHeight="1">
      <c r="A9" s="167">
        <v>3</v>
      </c>
      <c r="B9" s="243" t="s">
        <v>103</v>
      </c>
      <c r="C9" s="473" t="s">
        <v>225</v>
      </c>
      <c r="D9" s="474" t="s">
        <v>225</v>
      </c>
      <c r="E9" s="534">
        <v>187</v>
      </c>
      <c r="F9" s="535">
        <v>25983</v>
      </c>
      <c r="G9" s="332" t="s">
        <v>225</v>
      </c>
      <c r="H9" s="328" t="s">
        <v>225</v>
      </c>
      <c r="I9" s="534">
        <v>283</v>
      </c>
      <c r="J9" s="537">
        <v>15160</v>
      </c>
      <c r="K9" s="381" t="s">
        <v>225</v>
      </c>
      <c r="L9" s="475">
        <v>13</v>
      </c>
      <c r="M9" s="478">
        <f t="shared" si="0"/>
        <v>2606.11</v>
      </c>
    </row>
    <row r="10" spans="1:13" ht="19.5" customHeight="1">
      <c r="A10" s="167">
        <v>4</v>
      </c>
      <c r="B10" s="243" t="s">
        <v>104</v>
      </c>
      <c r="C10" s="473" t="s">
        <v>225</v>
      </c>
      <c r="D10" s="474" t="s">
        <v>225</v>
      </c>
      <c r="E10" s="534">
        <v>6</v>
      </c>
      <c r="F10" s="535">
        <v>870</v>
      </c>
      <c r="G10" s="332" t="s">
        <v>225</v>
      </c>
      <c r="H10" s="328" t="s">
        <v>225</v>
      </c>
      <c r="I10" s="534">
        <v>276</v>
      </c>
      <c r="J10" s="537">
        <v>14780</v>
      </c>
      <c r="K10" s="381" t="s">
        <v>225</v>
      </c>
      <c r="L10" s="475">
        <v>14</v>
      </c>
      <c r="M10" s="478">
        <f t="shared" si="0"/>
        <v>2806.58</v>
      </c>
    </row>
    <row r="11" spans="1:13" ht="19.5" customHeight="1">
      <c r="A11" s="167">
        <v>5</v>
      </c>
      <c r="B11" s="243" t="s">
        <v>105</v>
      </c>
      <c r="C11" s="473" t="s">
        <v>225</v>
      </c>
      <c r="D11" s="474" t="s">
        <v>225</v>
      </c>
      <c r="E11" s="475"/>
      <c r="F11" s="476"/>
      <c r="G11" s="332" t="s">
        <v>225</v>
      </c>
      <c r="H11" s="328" t="s">
        <v>225</v>
      </c>
      <c r="I11" s="534">
        <v>46</v>
      </c>
      <c r="J11" s="537">
        <v>2480</v>
      </c>
      <c r="K11" s="381" t="s">
        <v>225</v>
      </c>
      <c r="L11" s="475">
        <v>19</v>
      </c>
      <c r="M11" s="478">
        <f t="shared" si="0"/>
        <v>3808.93</v>
      </c>
    </row>
    <row r="12" spans="1:13" ht="19.5" customHeight="1">
      <c r="A12" s="167">
        <v>6</v>
      </c>
      <c r="B12" s="243" t="s">
        <v>106</v>
      </c>
      <c r="C12" s="473" t="s">
        <v>225</v>
      </c>
      <c r="D12" s="474" t="s">
        <v>225</v>
      </c>
      <c r="E12" s="475"/>
      <c r="F12" s="476"/>
      <c r="G12" s="332" t="s">
        <v>225</v>
      </c>
      <c r="H12" s="328" t="s">
        <v>225</v>
      </c>
      <c r="I12" s="534">
        <v>51</v>
      </c>
      <c r="J12" s="537">
        <v>2760</v>
      </c>
      <c r="K12" s="381" t="s">
        <v>225</v>
      </c>
      <c r="L12" s="475">
        <v>12</v>
      </c>
      <c r="M12" s="478">
        <f t="shared" si="0"/>
        <v>2405.64</v>
      </c>
    </row>
    <row r="13" spans="1:13" ht="19.5" customHeight="1">
      <c r="A13" s="167">
        <v>7</v>
      </c>
      <c r="B13" s="243" t="s">
        <v>107</v>
      </c>
      <c r="C13" s="473" t="s">
        <v>225</v>
      </c>
      <c r="D13" s="474" t="s">
        <v>225</v>
      </c>
      <c r="E13" s="475"/>
      <c r="F13" s="476"/>
      <c r="G13" s="332" t="s">
        <v>225</v>
      </c>
      <c r="H13" s="328" t="s">
        <v>225</v>
      </c>
      <c r="I13" s="475">
        <v>47</v>
      </c>
      <c r="J13" s="477">
        <v>2753</v>
      </c>
      <c r="K13" s="381" t="s">
        <v>225</v>
      </c>
      <c r="L13" s="475">
        <v>17</v>
      </c>
      <c r="M13" s="478">
        <f t="shared" si="0"/>
        <v>3407.99</v>
      </c>
    </row>
    <row r="14" spans="1:13" ht="19.5" customHeight="1">
      <c r="A14" s="167">
        <v>8</v>
      </c>
      <c r="B14" s="244" t="s">
        <v>108</v>
      </c>
      <c r="C14" s="473" t="s">
        <v>225</v>
      </c>
      <c r="D14" s="474" t="s">
        <v>225</v>
      </c>
      <c r="E14" s="475"/>
      <c r="F14" s="476"/>
      <c r="G14" s="332" t="s">
        <v>225</v>
      </c>
      <c r="H14" s="328" t="s">
        <v>225</v>
      </c>
      <c r="I14" s="475">
        <v>43</v>
      </c>
      <c r="J14" s="477">
        <v>2267</v>
      </c>
      <c r="K14" s="381" t="s">
        <v>225</v>
      </c>
      <c r="L14" s="475">
        <v>15</v>
      </c>
      <c r="M14" s="478">
        <f t="shared" si="0"/>
        <v>3007.05</v>
      </c>
    </row>
    <row r="15" spans="1:13" ht="19.5" customHeight="1">
      <c r="A15" s="167">
        <v>9</v>
      </c>
      <c r="B15" s="244" t="s">
        <v>109</v>
      </c>
      <c r="C15" s="473" t="s">
        <v>225</v>
      </c>
      <c r="D15" s="474" t="s">
        <v>225</v>
      </c>
      <c r="E15" s="475"/>
      <c r="F15" s="476"/>
      <c r="G15" s="332" t="s">
        <v>225</v>
      </c>
      <c r="H15" s="328" t="s">
        <v>225</v>
      </c>
      <c r="I15" s="475">
        <v>54</v>
      </c>
      <c r="J15" s="477">
        <v>2879</v>
      </c>
      <c r="K15" s="381" t="s">
        <v>225</v>
      </c>
      <c r="L15" s="475">
        <v>22</v>
      </c>
      <c r="M15" s="478">
        <f t="shared" si="0"/>
        <v>4410.34</v>
      </c>
    </row>
    <row r="16" spans="1:13" ht="19.5" customHeight="1">
      <c r="A16" s="167">
        <v>10</v>
      </c>
      <c r="B16" s="244" t="s">
        <v>110</v>
      </c>
      <c r="C16" s="473" t="s">
        <v>225</v>
      </c>
      <c r="D16" s="474" t="s">
        <v>225</v>
      </c>
      <c r="E16" s="475"/>
      <c r="F16" s="476"/>
      <c r="G16" s="332" t="s">
        <v>225</v>
      </c>
      <c r="H16" s="328" t="s">
        <v>225</v>
      </c>
      <c r="I16" s="475">
        <v>60</v>
      </c>
      <c r="J16" s="477">
        <v>3173</v>
      </c>
      <c r="K16" s="381" t="s">
        <v>225</v>
      </c>
      <c r="L16" s="475">
        <v>14</v>
      </c>
      <c r="M16" s="478">
        <f t="shared" si="0"/>
        <v>2806.58</v>
      </c>
    </row>
    <row r="17" spans="1:13" ht="19.5" customHeight="1">
      <c r="A17" s="167">
        <v>11</v>
      </c>
      <c r="B17" s="244" t="s">
        <v>111</v>
      </c>
      <c r="C17" s="539">
        <v>189</v>
      </c>
      <c r="D17" s="539">
        <f>+C17*139</f>
        <v>26271</v>
      </c>
      <c r="E17" s="476">
        <v>189</v>
      </c>
      <c r="F17" s="476">
        <f>+E17*143.7</f>
        <v>27159.3</v>
      </c>
      <c r="G17" s="539">
        <v>211.4</v>
      </c>
      <c r="H17" s="539">
        <f>+G17*47.98</f>
        <v>10142.972</v>
      </c>
      <c r="I17" s="476">
        <v>126</v>
      </c>
      <c r="J17" s="476">
        <f>+I17*53.48</f>
        <v>6738.48</v>
      </c>
      <c r="K17" s="539">
        <v>12</v>
      </c>
      <c r="L17" s="476">
        <v>12</v>
      </c>
      <c r="M17" s="478">
        <f>+L17*200.47</f>
        <v>2405.64</v>
      </c>
    </row>
    <row r="18" spans="1:13" ht="19.5" customHeight="1">
      <c r="A18" s="167">
        <v>12</v>
      </c>
      <c r="B18" s="244" t="s">
        <v>112</v>
      </c>
      <c r="C18" s="539">
        <v>602</v>
      </c>
      <c r="D18" s="539">
        <f>+C18*139</f>
        <v>83678</v>
      </c>
      <c r="E18" s="476">
        <f>+E8</f>
        <v>444</v>
      </c>
      <c r="F18" s="476">
        <f>+E18*143.7</f>
        <v>63802.799999999996</v>
      </c>
      <c r="G18" s="539">
        <v>103</v>
      </c>
      <c r="H18" s="539">
        <f>+G18*47.98</f>
        <v>4941.9399999999996</v>
      </c>
      <c r="I18" s="476">
        <f>+MAX(G18,I8)</f>
        <v>103</v>
      </c>
      <c r="J18" s="476">
        <f>+I18*53.48</f>
        <v>5508.44</v>
      </c>
      <c r="K18" s="539">
        <v>14</v>
      </c>
      <c r="L18" s="476">
        <v>12</v>
      </c>
      <c r="M18" s="478">
        <f>+L18*200.47</f>
        <v>2405.64</v>
      </c>
    </row>
    <row r="19" spans="1:13" ht="32.25" customHeight="1" thickBot="1">
      <c r="A19" s="245"/>
      <c r="B19" s="251" t="s">
        <v>95</v>
      </c>
      <c r="C19" s="333">
        <f t="shared" ref="C19:K19" si="1">SUM(C7:C18)</f>
        <v>791</v>
      </c>
      <c r="D19" s="329">
        <f t="shared" si="1"/>
        <v>109949</v>
      </c>
      <c r="E19" s="334">
        <f t="shared" si="1"/>
        <v>2096</v>
      </c>
      <c r="F19" s="330">
        <f>SUM(F7:F18)</f>
        <v>295165.09999999998</v>
      </c>
      <c r="G19" s="335">
        <f>SUM(G7:G18)</f>
        <v>314.39999999999998</v>
      </c>
      <c r="H19" s="329">
        <f>SUM(H7:H18)</f>
        <v>15084.912</v>
      </c>
      <c r="I19" s="334">
        <f>SUM(I7:I18)</f>
        <v>1299</v>
      </c>
      <c r="J19" s="331">
        <f>SUM(J7:J18)</f>
        <v>68658.92</v>
      </c>
      <c r="K19" s="333">
        <f t="shared" si="1"/>
        <v>26</v>
      </c>
      <c r="L19" s="334">
        <f>SUM(L7:L18)</f>
        <v>175</v>
      </c>
      <c r="M19" s="330">
        <f>SUM(M7:M18)</f>
        <v>35082.25</v>
      </c>
    </row>
    <row r="20" spans="1:13" ht="21.75" customHeight="1">
      <c r="A20" s="240"/>
      <c r="B20" s="308"/>
      <c r="C20" s="309"/>
      <c r="D20" s="219"/>
      <c r="E20" s="309"/>
      <c r="F20" s="219">
        <f>ROUND(F19/1000,1)</f>
        <v>295.2</v>
      </c>
      <c r="G20" s="309"/>
      <c r="H20" s="219"/>
      <c r="I20" s="309"/>
      <c r="J20" s="219">
        <f>ROUND(J19/1000,1)</f>
        <v>68.7</v>
      </c>
      <c r="K20" s="309"/>
      <c r="L20" s="309"/>
      <c r="M20" s="219">
        <f>ROUND(M19/1000,1)</f>
        <v>35.1</v>
      </c>
    </row>
    <row r="21" spans="1:13" ht="21.75" customHeight="1">
      <c r="A21" s="500"/>
      <c r="B21" s="501"/>
      <c r="C21" s="502"/>
      <c r="D21" s="503"/>
      <c r="E21" s="502"/>
      <c r="F21" s="503"/>
      <c r="G21" s="502"/>
      <c r="H21" s="503"/>
      <c r="I21" s="502"/>
      <c r="J21" s="503"/>
      <c r="K21" s="502"/>
      <c r="L21" s="502"/>
      <c r="M21" s="503"/>
    </row>
    <row r="22" spans="1:13" ht="18.75" customHeight="1" thickBot="1">
      <c r="A22" s="240"/>
      <c r="B22" s="593" t="s">
        <v>256</v>
      </c>
      <c r="C22" s="593"/>
      <c r="D22" s="593"/>
      <c r="E22" s="241"/>
      <c r="F22" s="242" t="s">
        <v>100</v>
      </c>
      <c r="G22" s="240"/>
      <c r="H22" s="241"/>
      <c r="I22" s="240"/>
      <c r="J22" s="308" t="s">
        <v>101</v>
      </c>
      <c r="K22" s="240"/>
      <c r="L22" s="240"/>
      <c r="M22" s="168" t="s">
        <v>126</v>
      </c>
    </row>
    <row r="23" spans="1:13" s="165" customFormat="1" ht="34.5" customHeight="1">
      <c r="A23" s="246"/>
      <c r="B23" s="247" t="s">
        <v>130</v>
      </c>
      <c r="C23" s="248" t="s">
        <v>131</v>
      </c>
      <c r="D23" s="248"/>
      <c r="E23" s="248"/>
      <c r="F23" s="249" t="s">
        <v>220</v>
      </c>
      <c r="G23" s="246"/>
      <c r="H23" s="248"/>
      <c r="I23" s="248"/>
      <c r="J23" s="250" t="s">
        <v>220</v>
      </c>
      <c r="K23" s="246"/>
      <c r="L23" s="248"/>
      <c r="M23" s="250" t="s">
        <v>220</v>
      </c>
    </row>
    <row r="24" spans="1:13" ht="23.25" customHeight="1">
      <c r="A24" s="225">
        <v>1</v>
      </c>
      <c r="B24" s="479"/>
      <c r="C24" s="480"/>
      <c r="D24" s="480"/>
      <c r="E24" s="480"/>
      <c r="F24" s="476"/>
      <c r="G24" s="481"/>
      <c r="H24" s="480"/>
      <c r="I24" s="480"/>
      <c r="J24" s="478"/>
      <c r="K24" s="481"/>
      <c r="L24" s="480"/>
      <c r="M24" s="478"/>
    </row>
    <row r="25" spans="1:13" ht="23.25" customHeight="1">
      <c r="A25" s="225">
        <v>2</v>
      </c>
      <c r="B25" s="479"/>
      <c r="C25" s="480"/>
      <c r="D25" s="480"/>
      <c r="E25" s="480"/>
      <c r="F25" s="476"/>
      <c r="G25" s="481"/>
      <c r="H25" s="480"/>
      <c r="I25" s="480"/>
      <c r="J25" s="478"/>
      <c r="K25" s="481"/>
      <c r="L25" s="480"/>
      <c r="M25" s="478"/>
    </row>
    <row r="26" spans="1:13" s="177" customFormat="1" ht="23.25" customHeight="1">
      <c r="A26" s="167">
        <v>3</v>
      </c>
      <c r="B26" s="482"/>
      <c r="C26" s="483"/>
      <c r="D26" s="483"/>
      <c r="E26" s="483"/>
      <c r="F26" s="484"/>
      <c r="G26" s="485"/>
      <c r="H26" s="483"/>
      <c r="I26" s="483"/>
      <c r="J26" s="484"/>
      <c r="K26" s="485"/>
      <c r="L26" s="483"/>
      <c r="M26" s="484"/>
    </row>
    <row r="27" spans="1:13" s="165" customFormat="1" ht="24" customHeight="1">
      <c r="A27" s="226"/>
      <c r="B27" s="217" t="s">
        <v>219</v>
      </c>
      <c r="C27" s="467"/>
      <c r="D27" s="467"/>
      <c r="E27" s="467"/>
      <c r="F27" s="468">
        <f>SUM(F24:F26)</f>
        <v>0</v>
      </c>
      <c r="G27" s="469"/>
      <c r="H27" s="467"/>
      <c r="I27" s="467"/>
      <c r="J27" s="468">
        <f>SUM(J24:J26)</f>
        <v>0</v>
      </c>
      <c r="K27" s="469"/>
      <c r="L27" s="467"/>
      <c r="M27" s="468">
        <f>SUM(M24:M26)</f>
        <v>0</v>
      </c>
    </row>
    <row r="28" spans="1:13" s="165" customFormat="1" ht="25.5" customHeight="1">
      <c r="A28" s="169"/>
      <c r="B28" s="218"/>
      <c r="C28" s="169"/>
      <c r="D28" s="169"/>
      <c r="E28" s="169"/>
      <c r="F28" s="219"/>
      <c r="G28" s="169"/>
      <c r="H28" s="169"/>
      <c r="I28" s="169"/>
      <c r="J28" s="224" t="s">
        <v>132</v>
      </c>
      <c r="K28" s="227"/>
      <c r="L28" s="227"/>
      <c r="M28" s="228">
        <f>SUM(F27:M27)/1000</f>
        <v>0</v>
      </c>
    </row>
    <row r="29" spans="1:13" s="165" customFormat="1" ht="20.25" customHeight="1">
      <c r="A29" s="169"/>
      <c r="B29" s="218"/>
      <c r="C29" s="169"/>
      <c r="D29" s="169"/>
      <c r="E29" s="169"/>
      <c r="F29" s="219"/>
      <c r="G29" s="169"/>
      <c r="H29" s="169"/>
      <c r="I29" s="169"/>
      <c r="J29" s="169"/>
      <c r="K29" s="169"/>
      <c r="L29" s="169"/>
      <c r="M29" s="219"/>
    </row>
    <row r="30" spans="1:13" s="178" customFormat="1" ht="25.5" customHeight="1">
      <c r="A30" s="486"/>
      <c r="B30" s="487"/>
      <c r="C30" s="488" t="s">
        <v>2</v>
      </c>
      <c r="D30" s="488"/>
      <c r="E30" s="487"/>
      <c r="F30" s="487"/>
      <c r="G30" s="585"/>
      <c r="H30" s="585"/>
      <c r="I30" s="489"/>
      <c r="J30" s="587" t="str">
        <f>+'Ekamut-caxs'!C71</f>
        <v>Լ. Մարգարյան</v>
      </c>
      <c r="K30" s="587"/>
      <c r="L30" s="486"/>
      <c r="M30" s="490"/>
    </row>
    <row r="31" spans="1:13" s="165" customFormat="1">
      <c r="A31" s="491"/>
      <c r="B31" s="491"/>
      <c r="C31" s="492"/>
      <c r="D31" s="492"/>
      <c r="E31" s="493"/>
      <c r="F31" s="493"/>
      <c r="G31" s="586" t="s">
        <v>96</v>
      </c>
      <c r="H31" s="586"/>
      <c r="I31" s="494"/>
      <c r="J31" s="586" t="s">
        <v>113</v>
      </c>
      <c r="K31" s="586"/>
      <c r="L31" s="491"/>
      <c r="M31" s="491"/>
    </row>
    <row r="32" spans="1:13" s="178" customFormat="1" ht="23.25" customHeight="1">
      <c r="A32" s="486"/>
      <c r="B32" s="487"/>
      <c r="C32" s="495" t="s">
        <v>6</v>
      </c>
      <c r="D32" s="495"/>
      <c r="E32" s="487"/>
      <c r="F32" s="487"/>
      <c r="G32" s="587"/>
      <c r="H32" s="587"/>
      <c r="I32" s="496"/>
      <c r="J32" s="587" t="str">
        <f>+'Ekamut-caxs'!C73</f>
        <v>Կ. Արամյան</v>
      </c>
      <c r="K32" s="587"/>
      <c r="L32" s="486"/>
      <c r="M32" s="486"/>
    </row>
    <row r="33" spans="1:13" s="165" customFormat="1">
      <c r="A33" s="491"/>
      <c r="B33" s="491"/>
      <c r="C33" s="497"/>
      <c r="D33" s="497"/>
      <c r="E33" s="491"/>
      <c r="F33" s="491"/>
      <c r="G33" s="586" t="s">
        <v>96</v>
      </c>
      <c r="H33" s="586"/>
      <c r="I33" s="494"/>
      <c r="J33" s="586" t="s">
        <v>113</v>
      </c>
      <c r="K33" s="586"/>
      <c r="L33" s="491"/>
      <c r="M33" s="491"/>
    </row>
    <row r="34" spans="1:13">
      <c r="A34" s="498"/>
      <c r="B34" s="498"/>
      <c r="C34" s="498"/>
      <c r="D34" s="498"/>
      <c r="E34" s="498"/>
      <c r="F34" s="499" t="s">
        <v>1</v>
      </c>
      <c r="G34" s="498"/>
      <c r="H34" s="498"/>
      <c r="I34" s="498"/>
      <c r="J34" s="498"/>
      <c r="K34" s="498"/>
      <c r="L34" s="498"/>
      <c r="M34" s="498"/>
    </row>
    <row r="35" spans="1:13" ht="16.5" customHeight="1">
      <c r="C35" s="166" t="s">
        <v>114</v>
      </c>
      <c r="E35" s="166" t="s">
        <v>115</v>
      </c>
      <c r="F35" s="166" t="s">
        <v>257</v>
      </c>
      <c r="I35" s="512" t="s">
        <v>116</v>
      </c>
      <c r="J35" s="513" t="s">
        <v>248</v>
      </c>
      <c r="L35" s="513" t="s">
        <v>250</v>
      </c>
      <c r="M35" s="513" t="s">
        <v>251</v>
      </c>
    </row>
    <row r="36" spans="1:13" ht="16.5" customHeight="1">
      <c r="C36" s="166" t="s">
        <v>117</v>
      </c>
      <c r="E36" s="166" t="s">
        <v>115</v>
      </c>
      <c r="F36" s="166" t="s">
        <v>258</v>
      </c>
      <c r="I36" s="584" t="s">
        <v>249</v>
      </c>
      <c r="J36" s="584"/>
      <c r="L36" s="584" t="s">
        <v>252</v>
      </c>
      <c r="M36" s="584"/>
    </row>
    <row r="37" spans="1:13">
      <c r="I37" s="584"/>
      <c r="J37" s="584"/>
      <c r="L37" s="584"/>
      <c r="M37" s="584"/>
    </row>
  </sheetData>
  <mergeCells count="19">
    <mergeCell ref="K5:M5"/>
    <mergeCell ref="A1:M1"/>
    <mergeCell ref="A2:M2"/>
    <mergeCell ref="A3:M3"/>
    <mergeCell ref="B22:D22"/>
    <mergeCell ref="A5:A6"/>
    <mergeCell ref="B5:B6"/>
    <mergeCell ref="C5:F5"/>
    <mergeCell ref="G5:J5"/>
    <mergeCell ref="I36:J37"/>
    <mergeCell ref="L36:M37"/>
    <mergeCell ref="G30:H30"/>
    <mergeCell ref="G31:H31"/>
    <mergeCell ref="G33:H33"/>
    <mergeCell ref="G32:H32"/>
    <mergeCell ref="J30:K30"/>
    <mergeCell ref="J31:K31"/>
    <mergeCell ref="J32:K32"/>
    <mergeCell ref="J33:K33"/>
  </mergeCells>
  <pageMargins left="0.2" right="0.19" top="0.19" bottom="0.18" header="0.11" footer="0.11"/>
  <pageSetup paperSize="9" scale="76" orientation="landscape"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21"/>
  <sheetViews>
    <sheetView view="pageBreakPreview" workbookViewId="0">
      <selection activeCell="A49" sqref="A49:XFD57"/>
    </sheetView>
  </sheetViews>
  <sheetFormatPr defaultRowHeight="15"/>
  <cols>
    <col min="1" max="1" width="6" style="163" customWidth="1"/>
    <col min="2" max="2" width="50.109375" style="1" customWidth="1"/>
    <col min="3" max="4" width="19.6640625" style="1" customWidth="1"/>
    <col min="5" max="5" width="20.44140625" style="1" customWidth="1"/>
    <col min="6" max="254" width="9.109375" style="1"/>
    <col min="255" max="255" width="4.44140625" style="1" customWidth="1"/>
    <col min="256" max="256" width="22.44140625" style="1" customWidth="1"/>
    <col min="257" max="257" width="15.44140625" style="1" customWidth="1"/>
    <col min="258" max="258" width="16.88671875" style="1" customWidth="1"/>
    <col min="259" max="259" width="15.44140625" style="1" customWidth="1"/>
    <col min="260" max="260" width="16.33203125" style="1" customWidth="1"/>
    <col min="261" max="261" width="10.44140625" style="1" customWidth="1"/>
    <col min="262" max="510" width="9.109375" style="1"/>
    <col min="511" max="511" width="4.44140625" style="1" customWidth="1"/>
    <col min="512" max="512" width="22.44140625" style="1" customWidth="1"/>
    <col min="513" max="513" width="15.44140625" style="1" customWidth="1"/>
    <col min="514" max="514" width="16.88671875" style="1" customWidth="1"/>
    <col min="515" max="515" width="15.44140625" style="1" customWidth="1"/>
    <col min="516" max="516" width="16.33203125" style="1" customWidth="1"/>
    <col min="517" max="517" width="10.44140625" style="1" customWidth="1"/>
    <col min="518" max="766" width="9.109375" style="1"/>
    <col min="767" max="767" width="4.44140625" style="1" customWidth="1"/>
    <col min="768" max="768" width="22.44140625" style="1" customWidth="1"/>
    <col min="769" max="769" width="15.44140625" style="1" customWidth="1"/>
    <col min="770" max="770" width="16.88671875" style="1" customWidth="1"/>
    <col min="771" max="771" width="15.44140625" style="1" customWidth="1"/>
    <col min="772" max="772" width="16.33203125" style="1" customWidth="1"/>
    <col min="773" max="773" width="10.44140625" style="1" customWidth="1"/>
    <col min="774" max="1022" width="9.109375" style="1"/>
    <col min="1023" max="1023" width="4.44140625" style="1" customWidth="1"/>
    <col min="1024" max="1024" width="22.44140625" style="1" customWidth="1"/>
    <col min="1025" max="1025" width="15.44140625" style="1" customWidth="1"/>
    <col min="1026" max="1026" width="16.88671875" style="1" customWidth="1"/>
    <col min="1027" max="1027" width="15.44140625" style="1" customWidth="1"/>
    <col min="1028" max="1028" width="16.33203125" style="1" customWidth="1"/>
    <col min="1029" max="1029" width="10.44140625" style="1" customWidth="1"/>
    <col min="1030" max="1278" width="9.109375" style="1"/>
    <col min="1279" max="1279" width="4.44140625" style="1" customWidth="1"/>
    <col min="1280" max="1280" width="22.44140625" style="1" customWidth="1"/>
    <col min="1281" max="1281" width="15.44140625" style="1" customWidth="1"/>
    <col min="1282" max="1282" width="16.88671875" style="1" customWidth="1"/>
    <col min="1283" max="1283" width="15.44140625" style="1" customWidth="1"/>
    <col min="1284" max="1284" width="16.33203125" style="1" customWidth="1"/>
    <col min="1285" max="1285" width="10.44140625" style="1" customWidth="1"/>
    <col min="1286" max="1534" width="9.109375" style="1"/>
    <col min="1535" max="1535" width="4.44140625" style="1" customWidth="1"/>
    <col min="1536" max="1536" width="22.44140625" style="1" customWidth="1"/>
    <col min="1537" max="1537" width="15.44140625" style="1" customWidth="1"/>
    <col min="1538" max="1538" width="16.88671875" style="1" customWidth="1"/>
    <col min="1539" max="1539" width="15.44140625" style="1" customWidth="1"/>
    <col min="1540" max="1540" width="16.33203125" style="1" customWidth="1"/>
    <col min="1541" max="1541" width="10.44140625" style="1" customWidth="1"/>
    <col min="1542" max="1790" width="9.109375" style="1"/>
    <col min="1791" max="1791" width="4.44140625" style="1" customWidth="1"/>
    <col min="1792" max="1792" width="22.44140625" style="1" customWidth="1"/>
    <col min="1793" max="1793" width="15.44140625" style="1" customWidth="1"/>
    <col min="1794" max="1794" width="16.88671875" style="1" customWidth="1"/>
    <col min="1795" max="1795" width="15.44140625" style="1" customWidth="1"/>
    <col min="1796" max="1796" width="16.33203125" style="1" customWidth="1"/>
    <col min="1797" max="1797" width="10.44140625" style="1" customWidth="1"/>
    <col min="1798" max="2046" width="9.109375" style="1"/>
    <col min="2047" max="2047" width="4.44140625" style="1" customWidth="1"/>
    <col min="2048" max="2048" width="22.44140625" style="1" customWidth="1"/>
    <col min="2049" max="2049" width="15.44140625" style="1" customWidth="1"/>
    <col min="2050" max="2050" width="16.88671875" style="1" customWidth="1"/>
    <col min="2051" max="2051" width="15.44140625" style="1" customWidth="1"/>
    <col min="2052" max="2052" width="16.33203125" style="1" customWidth="1"/>
    <col min="2053" max="2053" width="10.44140625" style="1" customWidth="1"/>
    <col min="2054" max="2302" width="9.109375" style="1"/>
    <col min="2303" max="2303" width="4.44140625" style="1" customWidth="1"/>
    <col min="2304" max="2304" width="22.44140625" style="1" customWidth="1"/>
    <col min="2305" max="2305" width="15.44140625" style="1" customWidth="1"/>
    <col min="2306" max="2306" width="16.88671875" style="1" customWidth="1"/>
    <col min="2307" max="2307" width="15.44140625" style="1" customWidth="1"/>
    <col min="2308" max="2308" width="16.33203125" style="1" customWidth="1"/>
    <col min="2309" max="2309" width="10.44140625" style="1" customWidth="1"/>
    <col min="2310" max="2558" width="9.109375" style="1"/>
    <col min="2559" max="2559" width="4.44140625" style="1" customWidth="1"/>
    <col min="2560" max="2560" width="22.44140625" style="1" customWidth="1"/>
    <col min="2561" max="2561" width="15.44140625" style="1" customWidth="1"/>
    <col min="2562" max="2562" width="16.88671875" style="1" customWidth="1"/>
    <col min="2563" max="2563" width="15.44140625" style="1" customWidth="1"/>
    <col min="2564" max="2564" width="16.33203125" style="1" customWidth="1"/>
    <col min="2565" max="2565" width="10.44140625" style="1" customWidth="1"/>
    <col min="2566" max="2814" width="9.109375" style="1"/>
    <col min="2815" max="2815" width="4.44140625" style="1" customWidth="1"/>
    <col min="2816" max="2816" width="22.44140625" style="1" customWidth="1"/>
    <col min="2817" max="2817" width="15.44140625" style="1" customWidth="1"/>
    <col min="2818" max="2818" width="16.88671875" style="1" customWidth="1"/>
    <col min="2819" max="2819" width="15.44140625" style="1" customWidth="1"/>
    <col min="2820" max="2820" width="16.33203125" style="1" customWidth="1"/>
    <col min="2821" max="2821" width="10.44140625" style="1" customWidth="1"/>
    <col min="2822" max="3070" width="9.109375" style="1"/>
    <col min="3071" max="3071" width="4.44140625" style="1" customWidth="1"/>
    <col min="3072" max="3072" width="22.44140625" style="1" customWidth="1"/>
    <col min="3073" max="3073" width="15.44140625" style="1" customWidth="1"/>
    <col min="3074" max="3074" width="16.88671875" style="1" customWidth="1"/>
    <col min="3075" max="3075" width="15.44140625" style="1" customWidth="1"/>
    <col min="3076" max="3076" width="16.33203125" style="1" customWidth="1"/>
    <col min="3077" max="3077" width="10.44140625" style="1" customWidth="1"/>
    <col min="3078" max="3326" width="9.109375" style="1"/>
    <col min="3327" max="3327" width="4.44140625" style="1" customWidth="1"/>
    <col min="3328" max="3328" width="22.44140625" style="1" customWidth="1"/>
    <col min="3329" max="3329" width="15.44140625" style="1" customWidth="1"/>
    <col min="3330" max="3330" width="16.88671875" style="1" customWidth="1"/>
    <col min="3331" max="3331" width="15.44140625" style="1" customWidth="1"/>
    <col min="3332" max="3332" width="16.33203125" style="1" customWidth="1"/>
    <col min="3333" max="3333" width="10.44140625" style="1" customWidth="1"/>
    <col min="3334" max="3582" width="9.109375" style="1"/>
    <col min="3583" max="3583" width="4.44140625" style="1" customWidth="1"/>
    <col min="3584" max="3584" width="22.44140625" style="1" customWidth="1"/>
    <col min="3585" max="3585" width="15.44140625" style="1" customWidth="1"/>
    <col min="3586" max="3586" width="16.88671875" style="1" customWidth="1"/>
    <col min="3587" max="3587" width="15.44140625" style="1" customWidth="1"/>
    <col min="3588" max="3588" width="16.33203125" style="1" customWidth="1"/>
    <col min="3589" max="3589" width="10.44140625" style="1" customWidth="1"/>
    <col min="3590" max="3838" width="9.109375" style="1"/>
    <col min="3839" max="3839" width="4.44140625" style="1" customWidth="1"/>
    <col min="3840" max="3840" width="22.44140625" style="1" customWidth="1"/>
    <col min="3841" max="3841" width="15.44140625" style="1" customWidth="1"/>
    <col min="3842" max="3842" width="16.88671875" style="1" customWidth="1"/>
    <col min="3843" max="3843" width="15.44140625" style="1" customWidth="1"/>
    <col min="3844" max="3844" width="16.33203125" style="1" customWidth="1"/>
    <col min="3845" max="3845" width="10.44140625" style="1" customWidth="1"/>
    <col min="3846" max="4094" width="9.109375" style="1"/>
    <col min="4095" max="4095" width="4.44140625" style="1" customWidth="1"/>
    <col min="4096" max="4096" width="22.44140625" style="1" customWidth="1"/>
    <col min="4097" max="4097" width="15.44140625" style="1" customWidth="1"/>
    <col min="4098" max="4098" width="16.88671875" style="1" customWidth="1"/>
    <col min="4099" max="4099" width="15.44140625" style="1" customWidth="1"/>
    <col min="4100" max="4100" width="16.33203125" style="1" customWidth="1"/>
    <col min="4101" max="4101" width="10.44140625" style="1" customWidth="1"/>
    <col min="4102" max="4350" width="9.109375" style="1"/>
    <col min="4351" max="4351" width="4.44140625" style="1" customWidth="1"/>
    <col min="4352" max="4352" width="22.44140625" style="1" customWidth="1"/>
    <col min="4353" max="4353" width="15.44140625" style="1" customWidth="1"/>
    <col min="4354" max="4354" width="16.88671875" style="1" customWidth="1"/>
    <col min="4355" max="4355" width="15.44140625" style="1" customWidth="1"/>
    <col min="4356" max="4356" width="16.33203125" style="1" customWidth="1"/>
    <col min="4357" max="4357" width="10.44140625" style="1" customWidth="1"/>
    <col min="4358" max="4606" width="9.109375" style="1"/>
    <col min="4607" max="4607" width="4.44140625" style="1" customWidth="1"/>
    <col min="4608" max="4608" width="22.44140625" style="1" customWidth="1"/>
    <col min="4609" max="4609" width="15.44140625" style="1" customWidth="1"/>
    <col min="4610" max="4610" width="16.88671875" style="1" customWidth="1"/>
    <col min="4611" max="4611" width="15.44140625" style="1" customWidth="1"/>
    <col min="4612" max="4612" width="16.33203125" style="1" customWidth="1"/>
    <col min="4613" max="4613" width="10.44140625" style="1" customWidth="1"/>
    <col min="4614" max="4862" width="9.109375" style="1"/>
    <col min="4863" max="4863" width="4.44140625" style="1" customWidth="1"/>
    <col min="4864" max="4864" width="22.44140625" style="1" customWidth="1"/>
    <col min="4865" max="4865" width="15.44140625" style="1" customWidth="1"/>
    <col min="4866" max="4866" width="16.88671875" style="1" customWidth="1"/>
    <col min="4867" max="4867" width="15.44140625" style="1" customWidth="1"/>
    <col min="4868" max="4868" width="16.33203125" style="1" customWidth="1"/>
    <col min="4869" max="4869" width="10.44140625" style="1" customWidth="1"/>
    <col min="4870" max="5118" width="9.109375" style="1"/>
    <col min="5119" max="5119" width="4.44140625" style="1" customWidth="1"/>
    <col min="5120" max="5120" width="22.44140625" style="1" customWidth="1"/>
    <col min="5121" max="5121" width="15.44140625" style="1" customWidth="1"/>
    <col min="5122" max="5122" width="16.88671875" style="1" customWidth="1"/>
    <col min="5123" max="5123" width="15.44140625" style="1" customWidth="1"/>
    <col min="5124" max="5124" width="16.33203125" style="1" customWidth="1"/>
    <col min="5125" max="5125" width="10.44140625" style="1" customWidth="1"/>
    <col min="5126" max="5374" width="9.109375" style="1"/>
    <col min="5375" max="5375" width="4.44140625" style="1" customWidth="1"/>
    <col min="5376" max="5376" width="22.44140625" style="1" customWidth="1"/>
    <col min="5377" max="5377" width="15.44140625" style="1" customWidth="1"/>
    <col min="5378" max="5378" width="16.88671875" style="1" customWidth="1"/>
    <col min="5379" max="5379" width="15.44140625" style="1" customWidth="1"/>
    <col min="5380" max="5380" width="16.33203125" style="1" customWidth="1"/>
    <col min="5381" max="5381" width="10.44140625" style="1" customWidth="1"/>
    <col min="5382" max="5630" width="9.109375" style="1"/>
    <col min="5631" max="5631" width="4.44140625" style="1" customWidth="1"/>
    <col min="5632" max="5632" width="22.44140625" style="1" customWidth="1"/>
    <col min="5633" max="5633" width="15.44140625" style="1" customWidth="1"/>
    <col min="5634" max="5634" width="16.88671875" style="1" customWidth="1"/>
    <col min="5635" max="5635" width="15.44140625" style="1" customWidth="1"/>
    <col min="5636" max="5636" width="16.33203125" style="1" customWidth="1"/>
    <col min="5637" max="5637" width="10.44140625" style="1" customWidth="1"/>
    <col min="5638" max="5886" width="9.109375" style="1"/>
    <col min="5887" max="5887" width="4.44140625" style="1" customWidth="1"/>
    <col min="5888" max="5888" width="22.44140625" style="1" customWidth="1"/>
    <col min="5889" max="5889" width="15.44140625" style="1" customWidth="1"/>
    <col min="5890" max="5890" width="16.88671875" style="1" customWidth="1"/>
    <col min="5891" max="5891" width="15.44140625" style="1" customWidth="1"/>
    <col min="5892" max="5892" width="16.33203125" style="1" customWidth="1"/>
    <col min="5893" max="5893" width="10.44140625" style="1" customWidth="1"/>
    <col min="5894" max="6142" width="9.109375" style="1"/>
    <col min="6143" max="6143" width="4.44140625" style="1" customWidth="1"/>
    <col min="6144" max="6144" width="22.44140625" style="1" customWidth="1"/>
    <col min="6145" max="6145" width="15.44140625" style="1" customWidth="1"/>
    <col min="6146" max="6146" width="16.88671875" style="1" customWidth="1"/>
    <col min="6147" max="6147" width="15.44140625" style="1" customWidth="1"/>
    <col min="6148" max="6148" width="16.33203125" style="1" customWidth="1"/>
    <col min="6149" max="6149" width="10.44140625" style="1" customWidth="1"/>
    <col min="6150" max="6398" width="9.109375" style="1"/>
    <col min="6399" max="6399" width="4.44140625" style="1" customWidth="1"/>
    <col min="6400" max="6400" width="22.44140625" style="1" customWidth="1"/>
    <col min="6401" max="6401" width="15.44140625" style="1" customWidth="1"/>
    <col min="6402" max="6402" width="16.88671875" style="1" customWidth="1"/>
    <col min="6403" max="6403" width="15.44140625" style="1" customWidth="1"/>
    <col min="6404" max="6404" width="16.33203125" style="1" customWidth="1"/>
    <col min="6405" max="6405" width="10.44140625" style="1" customWidth="1"/>
    <col min="6406" max="6654" width="9.109375" style="1"/>
    <col min="6655" max="6655" width="4.44140625" style="1" customWidth="1"/>
    <col min="6656" max="6656" width="22.44140625" style="1" customWidth="1"/>
    <col min="6657" max="6657" width="15.44140625" style="1" customWidth="1"/>
    <col min="6658" max="6658" width="16.88671875" style="1" customWidth="1"/>
    <col min="6659" max="6659" width="15.44140625" style="1" customWidth="1"/>
    <col min="6660" max="6660" width="16.33203125" style="1" customWidth="1"/>
    <col min="6661" max="6661" width="10.44140625" style="1" customWidth="1"/>
    <col min="6662" max="6910" width="9.109375" style="1"/>
    <col min="6911" max="6911" width="4.44140625" style="1" customWidth="1"/>
    <col min="6912" max="6912" width="22.44140625" style="1" customWidth="1"/>
    <col min="6913" max="6913" width="15.44140625" style="1" customWidth="1"/>
    <col min="6914" max="6914" width="16.88671875" style="1" customWidth="1"/>
    <col min="6915" max="6915" width="15.44140625" style="1" customWidth="1"/>
    <col min="6916" max="6916" width="16.33203125" style="1" customWidth="1"/>
    <col min="6917" max="6917" width="10.44140625" style="1" customWidth="1"/>
    <col min="6918" max="7166" width="9.109375" style="1"/>
    <col min="7167" max="7167" width="4.44140625" style="1" customWidth="1"/>
    <col min="7168" max="7168" width="22.44140625" style="1" customWidth="1"/>
    <col min="7169" max="7169" width="15.44140625" style="1" customWidth="1"/>
    <col min="7170" max="7170" width="16.88671875" style="1" customWidth="1"/>
    <col min="7171" max="7171" width="15.44140625" style="1" customWidth="1"/>
    <col min="7172" max="7172" width="16.33203125" style="1" customWidth="1"/>
    <col min="7173" max="7173" width="10.44140625" style="1" customWidth="1"/>
    <col min="7174" max="7422" width="9.109375" style="1"/>
    <col min="7423" max="7423" width="4.44140625" style="1" customWidth="1"/>
    <col min="7424" max="7424" width="22.44140625" style="1" customWidth="1"/>
    <col min="7425" max="7425" width="15.44140625" style="1" customWidth="1"/>
    <col min="7426" max="7426" width="16.88671875" style="1" customWidth="1"/>
    <col min="7427" max="7427" width="15.44140625" style="1" customWidth="1"/>
    <col min="7428" max="7428" width="16.33203125" style="1" customWidth="1"/>
    <col min="7429" max="7429" width="10.44140625" style="1" customWidth="1"/>
    <col min="7430" max="7678" width="9.109375" style="1"/>
    <col min="7679" max="7679" width="4.44140625" style="1" customWidth="1"/>
    <col min="7680" max="7680" width="22.44140625" style="1" customWidth="1"/>
    <col min="7681" max="7681" width="15.44140625" style="1" customWidth="1"/>
    <col min="7682" max="7682" width="16.88671875" style="1" customWidth="1"/>
    <col min="7683" max="7683" width="15.44140625" style="1" customWidth="1"/>
    <col min="7684" max="7684" width="16.33203125" style="1" customWidth="1"/>
    <col min="7685" max="7685" width="10.44140625" style="1" customWidth="1"/>
    <col min="7686" max="7934" width="9.109375" style="1"/>
    <col min="7935" max="7935" width="4.44140625" style="1" customWidth="1"/>
    <col min="7936" max="7936" width="22.44140625" style="1" customWidth="1"/>
    <col min="7937" max="7937" width="15.44140625" style="1" customWidth="1"/>
    <col min="7938" max="7938" width="16.88671875" style="1" customWidth="1"/>
    <col min="7939" max="7939" width="15.44140625" style="1" customWidth="1"/>
    <col min="7940" max="7940" width="16.33203125" style="1" customWidth="1"/>
    <col min="7941" max="7941" width="10.44140625" style="1" customWidth="1"/>
    <col min="7942" max="8190" width="9.109375" style="1"/>
    <col min="8191" max="8191" width="4.44140625" style="1" customWidth="1"/>
    <col min="8192" max="8192" width="22.44140625" style="1" customWidth="1"/>
    <col min="8193" max="8193" width="15.44140625" style="1" customWidth="1"/>
    <col min="8194" max="8194" width="16.88671875" style="1" customWidth="1"/>
    <col min="8195" max="8195" width="15.44140625" style="1" customWidth="1"/>
    <col min="8196" max="8196" width="16.33203125" style="1" customWidth="1"/>
    <col min="8197" max="8197" width="10.44140625" style="1" customWidth="1"/>
    <col min="8198" max="8446" width="9.109375" style="1"/>
    <col min="8447" max="8447" width="4.44140625" style="1" customWidth="1"/>
    <col min="8448" max="8448" width="22.44140625" style="1" customWidth="1"/>
    <col min="8449" max="8449" width="15.44140625" style="1" customWidth="1"/>
    <col min="8450" max="8450" width="16.88671875" style="1" customWidth="1"/>
    <col min="8451" max="8451" width="15.44140625" style="1" customWidth="1"/>
    <col min="8452" max="8452" width="16.33203125" style="1" customWidth="1"/>
    <col min="8453" max="8453" width="10.44140625" style="1" customWidth="1"/>
    <col min="8454" max="8702" width="9.109375" style="1"/>
    <col min="8703" max="8703" width="4.44140625" style="1" customWidth="1"/>
    <col min="8704" max="8704" width="22.44140625" style="1" customWidth="1"/>
    <col min="8705" max="8705" width="15.44140625" style="1" customWidth="1"/>
    <col min="8706" max="8706" width="16.88671875" style="1" customWidth="1"/>
    <col min="8707" max="8707" width="15.44140625" style="1" customWidth="1"/>
    <col min="8708" max="8708" width="16.33203125" style="1" customWidth="1"/>
    <col min="8709" max="8709" width="10.44140625" style="1" customWidth="1"/>
    <col min="8710" max="8958" width="9.109375" style="1"/>
    <col min="8959" max="8959" width="4.44140625" style="1" customWidth="1"/>
    <col min="8960" max="8960" width="22.44140625" style="1" customWidth="1"/>
    <col min="8961" max="8961" width="15.44140625" style="1" customWidth="1"/>
    <col min="8962" max="8962" width="16.88671875" style="1" customWidth="1"/>
    <col min="8963" max="8963" width="15.44140625" style="1" customWidth="1"/>
    <col min="8964" max="8964" width="16.33203125" style="1" customWidth="1"/>
    <col min="8965" max="8965" width="10.44140625" style="1" customWidth="1"/>
    <col min="8966" max="9214" width="9.109375" style="1"/>
    <col min="9215" max="9215" width="4.44140625" style="1" customWidth="1"/>
    <col min="9216" max="9216" width="22.44140625" style="1" customWidth="1"/>
    <col min="9217" max="9217" width="15.44140625" style="1" customWidth="1"/>
    <col min="9218" max="9218" width="16.88671875" style="1" customWidth="1"/>
    <col min="9219" max="9219" width="15.44140625" style="1" customWidth="1"/>
    <col min="9220" max="9220" width="16.33203125" style="1" customWidth="1"/>
    <col min="9221" max="9221" width="10.44140625" style="1" customWidth="1"/>
    <col min="9222" max="9470" width="9.109375" style="1"/>
    <col min="9471" max="9471" width="4.44140625" style="1" customWidth="1"/>
    <col min="9472" max="9472" width="22.44140625" style="1" customWidth="1"/>
    <col min="9473" max="9473" width="15.44140625" style="1" customWidth="1"/>
    <col min="9474" max="9474" width="16.88671875" style="1" customWidth="1"/>
    <col min="9475" max="9475" width="15.44140625" style="1" customWidth="1"/>
    <col min="9476" max="9476" width="16.33203125" style="1" customWidth="1"/>
    <col min="9477" max="9477" width="10.44140625" style="1" customWidth="1"/>
    <col min="9478" max="9726" width="9.109375" style="1"/>
    <col min="9727" max="9727" width="4.44140625" style="1" customWidth="1"/>
    <col min="9728" max="9728" width="22.44140625" style="1" customWidth="1"/>
    <col min="9729" max="9729" width="15.44140625" style="1" customWidth="1"/>
    <col min="9730" max="9730" width="16.88671875" style="1" customWidth="1"/>
    <col min="9731" max="9731" width="15.44140625" style="1" customWidth="1"/>
    <col min="9732" max="9732" width="16.33203125" style="1" customWidth="1"/>
    <col min="9733" max="9733" width="10.44140625" style="1" customWidth="1"/>
    <col min="9734" max="9982" width="9.109375" style="1"/>
    <col min="9983" max="9983" width="4.44140625" style="1" customWidth="1"/>
    <col min="9984" max="9984" width="22.44140625" style="1" customWidth="1"/>
    <col min="9985" max="9985" width="15.44140625" style="1" customWidth="1"/>
    <col min="9986" max="9986" width="16.88671875" style="1" customWidth="1"/>
    <col min="9987" max="9987" width="15.44140625" style="1" customWidth="1"/>
    <col min="9988" max="9988" width="16.33203125" style="1" customWidth="1"/>
    <col min="9989" max="9989" width="10.44140625" style="1" customWidth="1"/>
    <col min="9990" max="10238" width="9.109375" style="1"/>
    <col min="10239" max="10239" width="4.44140625" style="1" customWidth="1"/>
    <col min="10240" max="10240" width="22.44140625" style="1" customWidth="1"/>
    <col min="10241" max="10241" width="15.44140625" style="1" customWidth="1"/>
    <col min="10242" max="10242" width="16.88671875" style="1" customWidth="1"/>
    <col min="10243" max="10243" width="15.44140625" style="1" customWidth="1"/>
    <col min="10244" max="10244" width="16.33203125" style="1" customWidth="1"/>
    <col min="10245" max="10245" width="10.44140625" style="1" customWidth="1"/>
    <col min="10246" max="10494" width="9.109375" style="1"/>
    <col min="10495" max="10495" width="4.44140625" style="1" customWidth="1"/>
    <col min="10496" max="10496" width="22.44140625" style="1" customWidth="1"/>
    <col min="10497" max="10497" width="15.44140625" style="1" customWidth="1"/>
    <col min="10498" max="10498" width="16.88671875" style="1" customWidth="1"/>
    <col min="10499" max="10499" width="15.44140625" style="1" customWidth="1"/>
    <col min="10500" max="10500" width="16.33203125" style="1" customWidth="1"/>
    <col min="10501" max="10501" width="10.44140625" style="1" customWidth="1"/>
    <col min="10502" max="10750" width="9.109375" style="1"/>
    <col min="10751" max="10751" width="4.44140625" style="1" customWidth="1"/>
    <col min="10752" max="10752" width="22.44140625" style="1" customWidth="1"/>
    <col min="10753" max="10753" width="15.44140625" style="1" customWidth="1"/>
    <col min="10754" max="10754" width="16.88671875" style="1" customWidth="1"/>
    <col min="10755" max="10755" width="15.44140625" style="1" customWidth="1"/>
    <col min="10756" max="10756" width="16.33203125" style="1" customWidth="1"/>
    <col min="10757" max="10757" width="10.44140625" style="1" customWidth="1"/>
    <col min="10758" max="11006" width="9.109375" style="1"/>
    <col min="11007" max="11007" width="4.44140625" style="1" customWidth="1"/>
    <col min="11008" max="11008" width="22.44140625" style="1" customWidth="1"/>
    <col min="11009" max="11009" width="15.44140625" style="1" customWidth="1"/>
    <col min="11010" max="11010" width="16.88671875" style="1" customWidth="1"/>
    <col min="11011" max="11011" width="15.44140625" style="1" customWidth="1"/>
    <col min="11012" max="11012" width="16.33203125" style="1" customWidth="1"/>
    <col min="11013" max="11013" width="10.44140625" style="1" customWidth="1"/>
    <col min="11014" max="11262" width="9.109375" style="1"/>
    <col min="11263" max="11263" width="4.44140625" style="1" customWidth="1"/>
    <col min="11264" max="11264" width="22.44140625" style="1" customWidth="1"/>
    <col min="11265" max="11265" width="15.44140625" style="1" customWidth="1"/>
    <col min="11266" max="11266" width="16.88671875" style="1" customWidth="1"/>
    <col min="11267" max="11267" width="15.44140625" style="1" customWidth="1"/>
    <col min="11268" max="11268" width="16.33203125" style="1" customWidth="1"/>
    <col min="11269" max="11269" width="10.44140625" style="1" customWidth="1"/>
    <col min="11270" max="11518" width="9.109375" style="1"/>
    <col min="11519" max="11519" width="4.44140625" style="1" customWidth="1"/>
    <col min="11520" max="11520" width="22.44140625" style="1" customWidth="1"/>
    <col min="11521" max="11521" width="15.44140625" style="1" customWidth="1"/>
    <col min="11522" max="11522" width="16.88671875" style="1" customWidth="1"/>
    <col min="11523" max="11523" width="15.44140625" style="1" customWidth="1"/>
    <col min="11524" max="11524" width="16.33203125" style="1" customWidth="1"/>
    <col min="11525" max="11525" width="10.44140625" style="1" customWidth="1"/>
    <col min="11526" max="11774" width="9.109375" style="1"/>
    <col min="11775" max="11775" width="4.44140625" style="1" customWidth="1"/>
    <col min="11776" max="11776" width="22.44140625" style="1" customWidth="1"/>
    <col min="11777" max="11777" width="15.44140625" style="1" customWidth="1"/>
    <col min="11778" max="11778" width="16.88671875" style="1" customWidth="1"/>
    <col min="11779" max="11779" width="15.44140625" style="1" customWidth="1"/>
    <col min="11780" max="11780" width="16.33203125" style="1" customWidth="1"/>
    <col min="11781" max="11781" width="10.44140625" style="1" customWidth="1"/>
    <col min="11782" max="12030" width="9.109375" style="1"/>
    <col min="12031" max="12031" width="4.44140625" style="1" customWidth="1"/>
    <col min="12032" max="12032" width="22.44140625" style="1" customWidth="1"/>
    <col min="12033" max="12033" width="15.44140625" style="1" customWidth="1"/>
    <col min="12034" max="12034" width="16.88671875" style="1" customWidth="1"/>
    <col min="12035" max="12035" width="15.44140625" style="1" customWidth="1"/>
    <col min="12036" max="12036" width="16.33203125" style="1" customWidth="1"/>
    <col min="12037" max="12037" width="10.44140625" style="1" customWidth="1"/>
    <col min="12038" max="12286" width="9.109375" style="1"/>
    <col min="12287" max="12287" width="4.44140625" style="1" customWidth="1"/>
    <col min="12288" max="12288" width="22.44140625" style="1" customWidth="1"/>
    <col min="12289" max="12289" width="15.44140625" style="1" customWidth="1"/>
    <col min="12290" max="12290" width="16.88671875" style="1" customWidth="1"/>
    <col min="12291" max="12291" width="15.44140625" style="1" customWidth="1"/>
    <col min="12292" max="12292" width="16.33203125" style="1" customWidth="1"/>
    <col min="12293" max="12293" width="10.44140625" style="1" customWidth="1"/>
    <col min="12294" max="12542" width="9.109375" style="1"/>
    <col min="12543" max="12543" width="4.44140625" style="1" customWidth="1"/>
    <col min="12544" max="12544" width="22.44140625" style="1" customWidth="1"/>
    <col min="12545" max="12545" width="15.44140625" style="1" customWidth="1"/>
    <col min="12546" max="12546" width="16.88671875" style="1" customWidth="1"/>
    <col min="12547" max="12547" width="15.44140625" style="1" customWidth="1"/>
    <col min="12548" max="12548" width="16.33203125" style="1" customWidth="1"/>
    <col min="12549" max="12549" width="10.44140625" style="1" customWidth="1"/>
    <col min="12550" max="12798" width="9.109375" style="1"/>
    <col min="12799" max="12799" width="4.44140625" style="1" customWidth="1"/>
    <col min="12800" max="12800" width="22.44140625" style="1" customWidth="1"/>
    <col min="12801" max="12801" width="15.44140625" style="1" customWidth="1"/>
    <col min="12802" max="12802" width="16.88671875" style="1" customWidth="1"/>
    <col min="12803" max="12803" width="15.44140625" style="1" customWidth="1"/>
    <col min="12804" max="12804" width="16.33203125" style="1" customWidth="1"/>
    <col min="12805" max="12805" width="10.44140625" style="1" customWidth="1"/>
    <col min="12806" max="13054" width="9.109375" style="1"/>
    <col min="13055" max="13055" width="4.44140625" style="1" customWidth="1"/>
    <col min="13056" max="13056" width="22.44140625" style="1" customWidth="1"/>
    <col min="13057" max="13057" width="15.44140625" style="1" customWidth="1"/>
    <col min="13058" max="13058" width="16.88671875" style="1" customWidth="1"/>
    <col min="13059" max="13059" width="15.44140625" style="1" customWidth="1"/>
    <col min="13060" max="13060" width="16.33203125" style="1" customWidth="1"/>
    <col min="13061" max="13061" width="10.44140625" style="1" customWidth="1"/>
    <col min="13062" max="13310" width="9.109375" style="1"/>
    <col min="13311" max="13311" width="4.44140625" style="1" customWidth="1"/>
    <col min="13312" max="13312" width="22.44140625" style="1" customWidth="1"/>
    <col min="13313" max="13313" width="15.44140625" style="1" customWidth="1"/>
    <col min="13314" max="13314" width="16.88671875" style="1" customWidth="1"/>
    <col min="13315" max="13315" width="15.44140625" style="1" customWidth="1"/>
    <col min="13316" max="13316" width="16.33203125" style="1" customWidth="1"/>
    <col min="13317" max="13317" width="10.44140625" style="1" customWidth="1"/>
    <col min="13318" max="13566" width="9.109375" style="1"/>
    <col min="13567" max="13567" width="4.44140625" style="1" customWidth="1"/>
    <col min="13568" max="13568" width="22.44140625" style="1" customWidth="1"/>
    <col min="13569" max="13569" width="15.44140625" style="1" customWidth="1"/>
    <col min="13570" max="13570" width="16.88671875" style="1" customWidth="1"/>
    <col min="13571" max="13571" width="15.44140625" style="1" customWidth="1"/>
    <col min="13572" max="13572" width="16.33203125" style="1" customWidth="1"/>
    <col min="13573" max="13573" width="10.44140625" style="1" customWidth="1"/>
    <col min="13574" max="13822" width="9.109375" style="1"/>
    <col min="13823" max="13823" width="4.44140625" style="1" customWidth="1"/>
    <col min="13824" max="13824" width="22.44140625" style="1" customWidth="1"/>
    <col min="13825" max="13825" width="15.44140625" style="1" customWidth="1"/>
    <col min="13826" max="13826" width="16.88671875" style="1" customWidth="1"/>
    <col min="13827" max="13827" width="15.44140625" style="1" customWidth="1"/>
    <col min="13828" max="13828" width="16.33203125" style="1" customWidth="1"/>
    <col min="13829" max="13829" width="10.44140625" style="1" customWidth="1"/>
    <col min="13830" max="14078" width="9.109375" style="1"/>
    <col min="14079" max="14079" width="4.44140625" style="1" customWidth="1"/>
    <col min="14080" max="14080" width="22.44140625" style="1" customWidth="1"/>
    <col min="14081" max="14081" width="15.44140625" style="1" customWidth="1"/>
    <col min="14082" max="14082" width="16.88671875" style="1" customWidth="1"/>
    <col min="14083" max="14083" width="15.44140625" style="1" customWidth="1"/>
    <col min="14084" max="14084" width="16.33203125" style="1" customWidth="1"/>
    <col min="14085" max="14085" width="10.44140625" style="1" customWidth="1"/>
    <col min="14086" max="14334" width="9.109375" style="1"/>
    <col min="14335" max="14335" width="4.44140625" style="1" customWidth="1"/>
    <col min="14336" max="14336" width="22.44140625" style="1" customWidth="1"/>
    <col min="14337" max="14337" width="15.44140625" style="1" customWidth="1"/>
    <col min="14338" max="14338" width="16.88671875" style="1" customWidth="1"/>
    <col min="14339" max="14339" width="15.44140625" style="1" customWidth="1"/>
    <col min="14340" max="14340" width="16.33203125" style="1" customWidth="1"/>
    <col min="14341" max="14341" width="10.44140625" style="1" customWidth="1"/>
    <col min="14342" max="14590" width="9.109375" style="1"/>
    <col min="14591" max="14591" width="4.44140625" style="1" customWidth="1"/>
    <col min="14592" max="14592" width="22.44140625" style="1" customWidth="1"/>
    <col min="14593" max="14593" width="15.44140625" style="1" customWidth="1"/>
    <col min="14594" max="14594" width="16.88671875" style="1" customWidth="1"/>
    <col min="14595" max="14595" width="15.44140625" style="1" customWidth="1"/>
    <col min="14596" max="14596" width="16.33203125" style="1" customWidth="1"/>
    <col min="14597" max="14597" width="10.44140625" style="1" customWidth="1"/>
    <col min="14598" max="14846" width="9.109375" style="1"/>
    <col min="14847" max="14847" width="4.44140625" style="1" customWidth="1"/>
    <col min="14848" max="14848" width="22.44140625" style="1" customWidth="1"/>
    <col min="14849" max="14849" width="15.44140625" style="1" customWidth="1"/>
    <col min="14850" max="14850" width="16.88671875" style="1" customWidth="1"/>
    <col min="14851" max="14851" width="15.44140625" style="1" customWidth="1"/>
    <col min="14852" max="14852" width="16.33203125" style="1" customWidth="1"/>
    <col min="14853" max="14853" width="10.44140625" style="1" customWidth="1"/>
    <col min="14854" max="15102" width="9.109375" style="1"/>
    <col min="15103" max="15103" width="4.44140625" style="1" customWidth="1"/>
    <col min="15104" max="15104" width="22.44140625" style="1" customWidth="1"/>
    <col min="15105" max="15105" width="15.44140625" style="1" customWidth="1"/>
    <col min="15106" max="15106" width="16.88671875" style="1" customWidth="1"/>
    <col min="15107" max="15107" width="15.44140625" style="1" customWidth="1"/>
    <col min="15108" max="15108" width="16.33203125" style="1" customWidth="1"/>
    <col min="15109" max="15109" width="10.44140625" style="1" customWidth="1"/>
    <col min="15110" max="15358" width="9.109375" style="1"/>
    <col min="15359" max="15359" width="4.44140625" style="1" customWidth="1"/>
    <col min="15360" max="15360" width="22.44140625" style="1" customWidth="1"/>
    <col min="15361" max="15361" width="15.44140625" style="1" customWidth="1"/>
    <col min="15362" max="15362" width="16.88671875" style="1" customWidth="1"/>
    <col min="15363" max="15363" width="15.44140625" style="1" customWidth="1"/>
    <col min="15364" max="15364" width="16.33203125" style="1" customWidth="1"/>
    <col min="15365" max="15365" width="10.44140625" style="1" customWidth="1"/>
    <col min="15366" max="15614" width="9.109375" style="1"/>
    <col min="15615" max="15615" width="4.44140625" style="1" customWidth="1"/>
    <col min="15616" max="15616" width="22.44140625" style="1" customWidth="1"/>
    <col min="15617" max="15617" width="15.44140625" style="1" customWidth="1"/>
    <col min="15618" max="15618" width="16.88671875" style="1" customWidth="1"/>
    <col min="15619" max="15619" width="15.44140625" style="1" customWidth="1"/>
    <col min="15620" max="15620" width="16.33203125" style="1" customWidth="1"/>
    <col min="15621" max="15621" width="10.44140625" style="1" customWidth="1"/>
    <col min="15622" max="15870" width="9.109375" style="1"/>
    <col min="15871" max="15871" width="4.44140625" style="1" customWidth="1"/>
    <col min="15872" max="15872" width="22.44140625" style="1" customWidth="1"/>
    <col min="15873" max="15873" width="15.44140625" style="1" customWidth="1"/>
    <col min="15874" max="15874" width="16.88671875" style="1" customWidth="1"/>
    <col min="15875" max="15875" width="15.44140625" style="1" customWidth="1"/>
    <col min="15876" max="15876" width="16.33203125" style="1" customWidth="1"/>
    <col min="15877" max="15877" width="10.44140625" style="1" customWidth="1"/>
    <col min="15878" max="16126" width="9.109375" style="1"/>
    <col min="16127" max="16127" width="4.44140625" style="1" customWidth="1"/>
    <col min="16128" max="16128" width="22.44140625" style="1" customWidth="1"/>
    <col min="16129" max="16129" width="15.44140625" style="1" customWidth="1"/>
    <col min="16130" max="16130" width="16.88671875" style="1" customWidth="1"/>
    <col min="16131" max="16131" width="15.44140625" style="1" customWidth="1"/>
    <col min="16132" max="16132" width="16.33203125" style="1" customWidth="1"/>
    <col min="16133" max="16133" width="10.44140625" style="1" customWidth="1"/>
    <col min="16134" max="16384" width="9.109375" style="1"/>
  </cols>
  <sheetData>
    <row r="1" spans="1:6" s="215" customFormat="1" ht="24" customHeight="1">
      <c r="A1" s="599" t="s">
        <v>71</v>
      </c>
      <c r="B1" s="599"/>
      <c r="C1" s="599"/>
      <c r="D1" s="599"/>
      <c r="E1" s="599"/>
    </row>
    <row r="2" spans="1:6" ht="23.25" customHeight="1">
      <c r="A2" s="600" t="str">
        <f>+'Ekamut-caxs'!A8:D8</f>
        <v xml:space="preserve">«Երևանի թիվ 16 գրադարան» ՀՈԱԿ-ի </v>
      </c>
      <c r="B2" s="600"/>
      <c r="C2" s="600"/>
      <c r="D2" s="600"/>
      <c r="E2" s="600"/>
    </row>
    <row r="3" spans="1:6" ht="28.5" customHeight="1">
      <c r="A3" s="600" t="s">
        <v>253</v>
      </c>
      <c r="B3" s="600"/>
      <c r="C3" s="600"/>
      <c r="D3" s="600"/>
      <c r="E3" s="600"/>
    </row>
    <row r="5" spans="1:6">
      <c r="E5" s="390" t="s">
        <v>129</v>
      </c>
    </row>
    <row r="6" spans="1:6" ht="124.5" customHeight="1">
      <c r="A6" s="391" t="s">
        <v>3</v>
      </c>
      <c r="B6" s="391" t="s">
        <v>99</v>
      </c>
      <c r="C6" s="391" t="s">
        <v>214</v>
      </c>
      <c r="D6" s="391" t="s">
        <v>218</v>
      </c>
      <c r="E6" s="391" t="s">
        <v>215</v>
      </c>
    </row>
    <row r="7" spans="1:6">
      <c r="A7" s="391">
        <v>1</v>
      </c>
      <c r="B7" s="391">
        <v>2</v>
      </c>
      <c r="C7" s="391">
        <v>3</v>
      </c>
      <c r="D7" s="391">
        <v>4</v>
      </c>
      <c r="E7" s="391">
        <v>5</v>
      </c>
    </row>
    <row r="8" spans="1:6" ht="24.75" customHeight="1">
      <c r="A8" s="392">
        <v>1</v>
      </c>
      <c r="B8" s="393" t="s">
        <v>228</v>
      </c>
      <c r="C8" s="364">
        <v>8022.3</v>
      </c>
      <c r="D8" s="364"/>
      <c r="E8" s="364"/>
    </row>
    <row r="9" spans="1:6" s="401" customFormat="1" ht="25.5" customHeight="1">
      <c r="A9" s="397">
        <v>2</v>
      </c>
      <c r="B9" s="398" t="s">
        <v>194</v>
      </c>
      <c r="C9" s="399">
        <v>1002.7</v>
      </c>
      <c r="D9" s="399"/>
      <c r="E9" s="399"/>
      <c r="F9" s="400"/>
    </row>
    <row r="10" spans="1:6" s="401" customFormat="1" ht="25.5" customHeight="1">
      <c r="A10" s="397">
        <v>3</v>
      </c>
      <c r="B10" s="398" t="s">
        <v>190</v>
      </c>
      <c r="C10" s="399">
        <v>1002.7</v>
      </c>
      <c r="D10" s="399"/>
      <c r="E10" s="399"/>
      <c r="F10" s="400"/>
    </row>
    <row r="11" spans="1:6" s="215" customFormat="1" ht="31.5" customHeight="1">
      <c r="A11" s="394"/>
      <c r="B11" s="395" t="s">
        <v>191</v>
      </c>
      <c r="C11" s="396">
        <f>ROUND(SUM(C8:C10),1)</f>
        <v>10027.700000000001</v>
      </c>
      <c r="D11" s="396">
        <f>ROUND(SUM(D8:D10),1)</f>
        <v>0</v>
      </c>
      <c r="E11" s="396">
        <f>ROUND(SUM(E8:E10),1)</f>
        <v>0</v>
      </c>
    </row>
    <row r="13" spans="1:6" ht="19.5" customHeight="1">
      <c r="B13" s="1" t="s">
        <v>216</v>
      </c>
    </row>
    <row r="14" spans="1:6" ht="21.75" customHeight="1">
      <c r="B14" s="601"/>
      <c r="C14" s="601"/>
      <c r="D14" s="601"/>
      <c r="E14" s="601"/>
    </row>
    <row r="17" spans="2:5" ht="25.5" customHeight="1">
      <c r="B17" s="402" t="s">
        <v>192</v>
      </c>
      <c r="E17" s="403" t="str">
        <f>+'Ekamut-caxs'!C71</f>
        <v>Լ. Մարգարյան</v>
      </c>
    </row>
    <row r="18" spans="2:5" ht="18.75" customHeight="1">
      <c r="B18" s="164" t="s">
        <v>4</v>
      </c>
      <c r="E18" s="511" t="str">
        <f>+'Ekamut-caxs'!C72</f>
        <v>/անուն, ազգանուն/</v>
      </c>
    </row>
    <row r="19" spans="2:5" ht="23.25" customHeight="1">
      <c r="B19" s="215" t="s">
        <v>6</v>
      </c>
      <c r="E19" s="403" t="str">
        <f>+'Ekamut-caxs'!C73</f>
        <v>Կ. Արամյան</v>
      </c>
    </row>
    <row r="20" spans="2:5">
      <c r="C20" s="215" t="s">
        <v>1</v>
      </c>
      <c r="D20" s="215"/>
      <c r="E20" s="511" t="str">
        <f>+'Ekamut-caxs'!C74</f>
        <v>/անուն, ազգանուն/</v>
      </c>
    </row>
    <row r="21" spans="2:5">
      <c r="B21" s="163"/>
    </row>
  </sheetData>
  <mergeCells count="4">
    <mergeCell ref="A1:E1"/>
    <mergeCell ref="A2:E2"/>
    <mergeCell ref="A3:E3"/>
    <mergeCell ref="B14:E14"/>
  </mergeCells>
  <pageMargins left="0.15" right="0.15" top="0.27" bottom="0.19" header="0.2" footer="0.15"/>
  <pageSetup paperSize="9" scale="88" orientation="portrait" r:id="rId1"/>
  <headerFooter alignWithMargins="0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F37"/>
  <sheetViews>
    <sheetView view="pageBreakPreview" workbookViewId="0">
      <selection activeCell="A49" sqref="A49:XFD57"/>
    </sheetView>
  </sheetViews>
  <sheetFormatPr defaultColWidth="9.109375" defaultRowHeight="13.8"/>
  <cols>
    <col min="1" max="1" width="4.44140625" style="418" customWidth="1"/>
    <col min="2" max="2" width="43.6640625" style="417" customWidth="1"/>
    <col min="3" max="3" width="17" style="417" customWidth="1"/>
    <col min="4" max="4" width="16.6640625" style="417" customWidth="1"/>
    <col min="5" max="5" width="13.88671875" style="417" customWidth="1"/>
    <col min="6" max="6" width="14.109375" style="417" customWidth="1"/>
    <col min="7" max="16384" width="9.109375" style="417"/>
  </cols>
  <sheetData>
    <row r="1" spans="1:6" s="416" customFormat="1" ht="24" customHeight="1">
      <c r="A1" s="603" t="s">
        <v>71</v>
      </c>
      <c r="B1" s="603"/>
      <c r="C1" s="603"/>
      <c r="D1" s="603"/>
      <c r="E1" s="603"/>
      <c r="F1" s="603"/>
    </row>
    <row r="2" spans="1:6" ht="29.25" customHeight="1">
      <c r="A2" s="604" t="str">
        <f>+'Ekamut-caxs'!A8:D8</f>
        <v xml:space="preserve">«Երևանի թիվ 16 գրադարան» ՀՈԱԿ-ի </v>
      </c>
      <c r="B2" s="604"/>
      <c r="C2" s="604"/>
      <c r="D2" s="604"/>
      <c r="E2" s="604"/>
      <c r="F2" s="604"/>
    </row>
    <row r="3" spans="1:6" ht="24.75" customHeight="1">
      <c r="A3" s="604" t="s">
        <v>254</v>
      </c>
      <c r="B3" s="604"/>
      <c r="C3" s="604"/>
      <c r="D3" s="604"/>
      <c r="E3" s="604"/>
      <c r="F3" s="604"/>
    </row>
    <row r="5" spans="1:6" ht="14.4" thickBot="1"/>
    <row r="6" spans="1:6" ht="68.25" customHeight="1">
      <c r="A6" s="419" t="s">
        <v>3</v>
      </c>
      <c r="B6" s="420" t="s">
        <v>197</v>
      </c>
      <c r="C6" s="421" t="s">
        <v>198</v>
      </c>
      <c r="D6" s="419" t="s">
        <v>125</v>
      </c>
      <c r="E6" s="420" t="s">
        <v>199</v>
      </c>
      <c r="F6" s="421" t="s">
        <v>200</v>
      </c>
    </row>
    <row r="7" spans="1:6" s="426" customFormat="1" ht="39.75" customHeight="1">
      <c r="A7" s="422">
        <v>1</v>
      </c>
      <c r="B7" s="423"/>
      <c r="C7" s="424">
        <f>SUM(C8:C10)</f>
        <v>0</v>
      </c>
      <c r="D7" s="422">
        <f>SUM(D8:D10)</f>
        <v>2653</v>
      </c>
      <c r="E7" s="425">
        <f>SUM(E8:E10)</f>
        <v>0</v>
      </c>
      <c r="F7" s="424">
        <f>SUM(F8:F10)</f>
        <v>0</v>
      </c>
    </row>
    <row r="8" spans="1:6" ht="25.5" customHeight="1">
      <c r="A8" s="427">
        <v>1.1000000000000001</v>
      </c>
      <c r="B8" s="428" t="s">
        <v>262</v>
      </c>
      <c r="C8" s="429"/>
      <c r="D8" s="427">
        <v>2653</v>
      </c>
      <c r="E8" s="430"/>
      <c r="F8" s="431"/>
    </row>
    <row r="9" spans="1:6" ht="25.5" customHeight="1">
      <c r="A9" s="427">
        <v>1.2</v>
      </c>
      <c r="B9" s="428"/>
      <c r="C9" s="429"/>
      <c r="D9" s="427"/>
      <c r="E9" s="430"/>
      <c r="F9" s="431"/>
    </row>
    <row r="10" spans="1:6" ht="25.5" customHeight="1">
      <c r="A10" s="427">
        <v>1.3</v>
      </c>
      <c r="B10" s="428"/>
      <c r="C10" s="429"/>
      <c r="D10" s="427"/>
      <c r="E10" s="430"/>
      <c r="F10" s="431"/>
    </row>
    <row r="11" spans="1:6" s="426" customFormat="1" ht="42" customHeight="1">
      <c r="A11" s="422">
        <v>2</v>
      </c>
      <c r="B11" s="423"/>
      <c r="C11" s="424">
        <f>SUM(C12:C14)</f>
        <v>0</v>
      </c>
      <c r="D11" s="422">
        <f>SUM(D12:D14)</f>
        <v>0</v>
      </c>
      <c r="E11" s="425">
        <f>SUM(E12:E14)</f>
        <v>0</v>
      </c>
      <c r="F11" s="424">
        <f>SUM(F12:F14)</f>
        <v>0</v>
      </c>
    </row>
    <row r="12" spans="1:6" ht="21.75" customHeight="1">
      <c r="A12" s="427">
        <v>2.1</v>
      </c>
      <c r="B12" s="428"/>
      <c r="C12" s="429"/>
      <c r="D12" s="427"/>
      <c r="E12" s="430"/>
      <c r="F12" s="431"/>
    </row>
    <row r="13" spans="1:6" ht="21.75" customHeight="1">
      <c r="A13" s="427">
        <v>2.2000000000000002</v>
      </c>
      <c r="B13" s="428"/>
      <c r="C13" s="429"/>
      <c r="D13" s="427"/>
      <c r="E13" s="430"/>
      <c r="F13" s="431"/>
    </row>
    <row r="14" spans="1:6" ht="21.75" customHeight="1">
      <c r="A14" s="427">
        <v>2.2999999999999998</v>
      </c>
      <c r="B14" s="428"/>
      <c r="C14" s="429"/>
      <c r="D14" s="427"/>
      <c r="E14" s="430"/>
      <c r="F14" s="431"/>
    </row>
    <row r="15" spans="1:6" s="426" customFormat="1" ht="37.5" customHeight="1">
      <c r="A15" s="422">
        <v>3</v>
      </c>
      <c r="B15" s="423"/>
      <c r="C15" s="424">
        <f>SUM(C16:C18)</f>
        <v>0</v>
      </c>
      <c r="D15" s="422">
        <f>SUM(D16:D18)</f>
        <v>0</v>
      </c>
      <c r="E15" s="425">
        <f>SUM(E16:E18)</f>
        <v>0</v>
      </c>
      <c r="F15" s="424">
        <f>SUM(F16:F18)</f>
        <v>0</v>
      </c>
    </row>
    <row r="16" spans="1:6" ht="23.25" customHeight="1">
      <c r="A16" s="427">
        <v>3.1</v>
      </c>
      <c r="B16" s="428"/>
      <c r="C16" s="429"/>
      <c r="D16" s="427"/>
      <c r="E16" s="430"/>
      <c r="F16" s="431"/>
    </row>
    <row r="17" spans="1:6" ht="23.25" customHeight="1">
      <c r="A17" s="427">
        <v>3.2</v>
      </c>
      <c r="B17" s="428"/>
      <c r="C17" s="429"/>
      <c r="D17" s="427"/>
      <c r="E17" s="430"/>
      <c r="F17" s="431"/>
    </row>
    <row r="18" spans="1:6" ht="23.25" customHeight="1">
      <c r="A18" s="427">
        <v>3.3</v>
      </c>
      <c r="B18" s="428"/>
      <c r="C18" s="429"/>
      <c r="D18" s="427"/>
      <c r="E18" s="430"/>
      <c r="F18" s="431"/>
    </row>
    <row r="19" spans="1:6" s="426" customFormat="1" ht="37.5" customHeight="1">
      <c r="A19" s="422">
        <v>4</v>
      </c>
      <c r="B19" s="423"/>
      <c r="C19" s="424">
        <f>SUM(C20:C22)</f>
        <v>0</v>
      </c>
      <c r="D19" s="422">
        <f>SUM(D20:D22)</f>
        <v>0</v>
      </c>
      <c r="E19" s="425">
        <f>SUM(E20:E22)</f>
        <v>0</v>
      </c>
      <c r="F19" s="424">
        <f>SUM(F20:F22)</f>
        <v>0</v>
      </c>
    </row>
    <row r="20" spans="1:6" ht="23.25" customHeight="1">
      <c r="A20" s="427">
        <v>4.0999999999999996</v>
      </c>
      <c r="B20" s="428"/>
      <c r="C20" s="429"/>
      <c r="D20" s="427"/>
      <c r="E20" s="430"/>
      <c r="F20" s="431"/>
    </row>
    <row r="21" spans="1:6" ht="23.25" customHeight="1">
      <c r="A21" s="427">
        <v>4.2</v>
      </c>
      <c r="B21" s="428"/>
      <c r="C21" s="429"/>
      <c r="D21" s="427"/>
      <c r="E21" s="430"/>
      <c r="F21" s="431"/>
    </row>
    <row r="22" spans="1:6" ht="23.25" customHeight="1">
      <c r="A22" s="427">
        <v>4.3</v>
      </c>
      <c r="B22" s="428"/>
      <c r="C22" s="429"/>
      <c r="D22" s="427"/>
      <c r="E22" s="430"/>
      <c r="F22" s="431"/>
    </row>
    <row r="23" spans="1:6" s="426" customFormat="1" ht="44.25" customHeight="1" thickBot="1">
      <c r="A23" s="432"/>
      <c r="B23" s="433" t="s">
        <v>73</v>
      </c>
      <c r="C23" s="434">
        <f>C7+C11+C15+C19</f>
        <v>0</v>
      </c>
      <c r="D23" s="432">
        <f>D7+D11+D15+D19</f>
        <v>2653</v>
      </c>
      <c r="E23" s="435">
        <f>E7+E11+E15+E19</f>
        <v>0</v>
      </c>
      <c r="F23" s="434">
        <f>F7+F11+F15+F19</f>
        <v>0</v>
      </c>
    </row>
    <row r="24" spans="1:6" ht="20.25" customHeight="1"/>
    <row r="25" spans="1:6" ht="20.25" customHeight="1">
      <c r="B25" s="527" t="s">
        <v>255</v>
      </c>
      <c r="D25" s="528"/>
    </row>
    <row r="26" spans="1:6" ht="20.25" customHeight="1"/>
    <row r="27" spans="1:6" ht="20.25" customHeight="1">
      <c r="B27" s="529" t="s">
        <v>201</v>
      </c>
    </row>
    <row r="28" spans="1:6" ht="20.25" customHeight="1">
      <c r="B28" s="416"/>
    </row>
    <row r="29" spans="1:6" ht="20.25" customHeight="1">
      <c r="B29" s="416"/>
    </row>
    <row r="30" spans="1:6" ht="23.25" customHeight="1">
      <c r="B30" s="214" t="s">
        <v>2</v>
      </c>
      <c r="D30" s="605" t="str">
        <f>+'Ekamut-caxs'!C71</f>
        <v>Լ. Մարգարյան</v>
      </c>
      <c r="E30" s="605"/>
    </row>
    <row r="31" spans="1:6" ht="11.25" customHeight="1">
      <c r="B31" s="436" t="s">
        <v>4</v>
      </c>
      <c r="D31" s="606" t="s">
        <v>5</v>
      </c>
      <c r="E31" s="606"/>
    </row>
    <row r="32" spans="1:6" ht="24" customHeight="1">
      <c r="B32" s="426" t="s">
        <v>6</v>
      </c>
      <c r="D32" s="605" t="str">
        <f>+'Ekamut-caxs'!C73</f>
        <v>Կ. Արամյան</v>
      </c>
      <c r="E32" s="605"/>
    </row>
    <row r="33" spans="2:5" ht="16.5" customHeight="1">
      <c r="B33" s="418" t="s">
        <v>202</v>
      </c>
      <c r="D33" s="602" t="s">
        <v>5</v>
      </c>
      <c r="E33" s="602"/>
    </row>
    <row r="34" spans="2:5" ht="16.2">
      <c r="E34" s="437"/>
    </row>
    <row r="35" spans="2:5" ht="15.75" customHeight="1">
      <c r="E35" s="438"/>
    </row>
    <row r="36" spans="2:5" ht="21" customHeight="1">
      <c r="E36" s="437"/>
    </row>
    <row r="37" spans="2:5">
      <c r="E37" s="438"/>
    </row>
  </sheetData>
  <mergeCells count="7">
    <mergeCell ref="D33:E33"/>
    <mergeCell ref="A1:F1"/>
    <mergeCell ref="A2:F2"/>
    <mergeCell ref="A3:F3"/>
    <mergeCell ref="D30:E30"/>
    <mergeCell ref="D31:E31"/>
    <mergeCell ref="D32:E32"/>
  </mergeCells>
  <pageMargins left="0.15" right="0.17" top="0.27" bottom="0.22" header="0.18" footer="0.15"/>
  <pageSetup paperSize="9" scale="93" orientation="portrait" r:id="rId1"/>
  <headerFooter alignWithMargins="0"/>
</worksheet>
</file>

<file path=_xmlsignatures/_rels/origin.sigs.rels><?xml version="1.0" encoding="UTF-8" standalone="yes"?>
<Relationships xmlns="http://schemas.openxmlformats.org/package/2006/relationships"><Relationship Id="rId2" Type="http://schemas.openxmlformats.org/package/2006/relationships/digital-signature/signature" Target="sig2.xml"/><Relationship Id="rId1" Type="http://schemas.openxmlformats.org/package/2006/relationships/digital-signature/signature" Target="sig1.xml"/></Relationships>
</file>

<file path=_xmlsignatures/sig1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S7MC4yfn+cVeVsIOSSr8R5ezqI11Lgn7EYpfKxh/piU=</DigestValue>
    </Reference>
    <Reference Type="http://www.w3.org/2000/09/xmldsig#Object" URI="#idOfficeObject">
      <DigestMethod Algorithm="http://www.w3.org/2001/04/xmlenc#sha256"/>
      <DigestValue>Rmu9TZvYfUepFxUk4n0qgeXk2NPiGLNDfMsge7i5Zj8=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fcSHsBtL2m1dLFQmrnG+E/BdJStnkdbnnblujMgWIlQ=</DigestValue>
    </Reference>
    <Reference Type="http://www.w3.org/2000/09/xmldsig#Object" URI="#idValidSigLnImg">
      <DigestMethod Algorithm="http://www.w3.org/2001/04/xmlenc#sha256"/>
      <DigestValue>eTji7ibidrMEeeGpfQn0QnxQkbWoggTH4oxiFWFqWIk=</DigestValue>
    </Reference>
    <Reference Type="http://www.w3.org/2000/09/xmldsig#Object" URI="#idInvalidSigLnImg">
      <DigestMethod Algorithm="http://www.w3.org/2001/04/xmlenc#sha256"/>
      <DigestValue>tweFfjIPYvQlpDTfQB7bmtNQ9+SnKGI1BK3xbTYkMZA=</DigestValue>
    </Reference>
  </SignedInfo>
  <SignatureValue>olJdFTCASVJ1/W8kCod8FHeNRtTCP0MDBRfgiTcAoQkRNPq0NW7iN3mCWz8M9w5It0sJZOG/nSfv
AjzxcRNIF+tltMXq3zLmmzbg4kbxJTEAQ0vKlA8hBkFHKdYZdpYdxid+HvH4H32KDSVYWsJiIL90
o9QY3kM1jW6LUmvf8ruK5K/lAqanfVjP/6MKIfexade/jtMqzXKoVNDwZs6Dm3F10E44CvSKKuPl
d5cqvMzvXPNdbvALQYD8R4DYWjsVep3UGtCtgGk6xsXRt3f6MG2Ot7nXw2T2nM423gxMtYHsPN7v
WecKBsiQ9YGANUmMJQOgBtwOTBkr/IPeYUuJRg==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od6VBK84qM0ubM67dkLP+U5S8CiWpUUB7A9ZFIQc9oU=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NfG2xXJuK7rd/gCcQseo9+ePhogrOFkkW0BYwLq2w5o=</DigestValue>
      </Reference>
      <Reference URI="/xl/drawings/vmlDrawing2.vml?ContentType=application/vnd.openxmlformats-officedocument.vmlDrawing">
        <DigestMethod Algorithm="http://www.w3.org/2001/04/xmlenc#sha256"/>
        <DigestValue>uVuvBGbCrlbQbzp7j0mLS26rIC5kZfhq9qhRAtNgNs0=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Vll/53cJf4ZFoR4WEVGKZZSedIpN0rU1eLFUwdfUGog=</DigestValue>
      </Reference>
      <Reference URI="/xl/media/image2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//bMBh4Ftz8we8f47ajHUasniSO3WLE98IZ2RH3A7qI=</DigestValue>
      </Reference>
      <Reference URI="/xl/styles.xml?ContentType=application/vnd.openxmlformats-officedocument.spreadsheetml.styles+xml">
        <DigestMethod Algorithm="http://www.w3.org/2001/04/xmlenc#sha256"/>
        <DigestValue>5io7EdQmqgH6FwsAajzgfCtGJXJI+x/ASMs4beKrGT0=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Hj+LvMdyB0AQst56FdWeMYWX71kfoyKbFumsHsRnFZE=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m0hL9NegjaC2guORgPIGWP55At4jhOinMFy3IHN2yX8=</DigestValue>
      </Reference>
      <Reference URI="/xl/worksheets/sheet2.xml?ContentType=application/vnd.openxmlformats-officedocument.spreadsheetml.worksheet+xml">
        <DigestMethod Algorithm="http://www.w3.org/2001/04/xmlenc#sha256"/>
        <DigestValue>b7gvkBwsqEFAYBy98zjhxNZtE51VgB3V+LbCcXVPK/M=</DigestValue>
      </Reference>
      <Reference URI="/xl/worksheets/sheet3.xml?ContentType=application/vnd.openxmlformats-officedocument.spreadsheetml.worksheet+xml">
        <DigestMethod Algorithm="http://www.w3.org/2001/04/xmlenc#sha256"/>
        <DigestValue>jW12LXgknOi34B5Rz5qMPZJczdLKxeUG+7OyX4Bugc4=</DigestValue>
      </Reference>
      <Reference URI="/xl/worksheets/sheet4.xml?ContentType=application/vnd.openxmlformats-officedocument.spreadsheetml.worksheet+xml">
        <DigestMethod Algorithm="http://www.w3.org/2001/04/xmlenc#sha256"/>
        <DigestValue>w5FGty3nsRNJuvm2VpxFtIvY/F8ALLQ3GFBfxFPIBdE=</DigestValue>
      </Reference>
      <Reference URI="/xl/worksheets/sheet5.xml?ContentType=application/vnd.openxmlformats-officedocument.spreadsheetml.worksheet+xml">
        <DigestMethod Algorithm="http://www.w3.org/2001/04/xmlenc#sha256"/>
        <DigestValue>bggu9tKmlfkaML4rxyN8HSNyE/bFwDZmKY91ZUdsPV4=</DigestValue>
      </Reference>
      <Reference URI="/xl/worksheets/sheet6.xml?ContentType=application/vnd.openxmlformats-officedocument.spreadsheetml.worksheet+xml">
        <DigestMethod Algorithm="http://www.w3.org/2001/04/xmlenc#sha256"/>
        <DigestValue>nY/PQ5SDMikCh3cPSNq8QY2oxVsGzFPjPoufZtPxzCo=</DigestValue>
      </Reference>
      <Reference URI="/xl/worksheets/sheet7.xml?ContentType=application/vnd.openxmlformats-officedocument.spreadsheetml.worksheet+xml">
        <DigestMethod Algorithm="http://www.w3.org/2001/04/xmlenc#sha256"/>
        <DigestValue>ZJSJfL6Rg57ckAGzlz3QsRZLn786jR/FbqLZRdPatjw=</DigestValue>
      </Reference>
      <Reference URI="/xl/worksheets/sheet8.xml?ContentType=application/vnd.openxmlformats-officedocument.spreadsheetml.worksheet+xml">
        <DigestMethod Algorithm="http://www.w3.org/2001/04/xmlenc#sha256"/>
        <DigestValue>S4IUPm/J53iyW+0DpEYplKC+MD4pC6sSGrbQZPQFF9Y=</DigestValue>
      </Reference>
      <Reference URI="/xl/worksheets/sheet9.xml?ContentType=application/vnd.openxmlformats-officedocument.spreadsheetml.worksheet+xml">
        <DigestMethod Algorithm="http://www.w3.org/2001/04/xmlenc#sha256"/>
        <DigestValue>6p6CQz6o0cbuUIWkmQDBygrykzDYj4sathpOGMrGNVY=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2022-12-28T06:59:06Z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{08FFD8BD-4659-46B5-B511-713D4C640617}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2022-12-28T06:59:06Z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1mAEjPZgLO/FN33GKNdxjNZgBBDgr1AAAAAPDwmALw8JgCdq4NcAAAAABI2b4JDM1mAgAAAAAAAAAAAAAAAAAAAADYBJkCAAAAAAAAAAAAAAAAAAAAAAAAAAAAAAAAAAAAAAAAAAAAAAAAsBsVqAAAAAC4zmYC6ftTdwAAZgIAAAAA9ftTd6J62qj1////AAAAAAAAAAAAAAAAkAEAAA572qhUzWYC3a9zdwAAFnZIzWYCAAAAAFDNZgIAAAAAAAAAAGG4cncAAAAACQAAAGjOZgJozmYCAAIAAPz///8BAAAAAAAAAAAAAAAAAAAAAAAAAAAAAACg0rg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UNYXAACYAr0ts26MnJTQrN0VqFhmnwIoAgAA0AfNAAgCAADQB80AZAAAAKwRZgIIAgAAmDvWFwAT+xd4iBYYAAAAAAAAAAAAAM0AAgAAAAAAAABBAAAAAADNAHwCzQAAAAAA/AEAAMwUzQAAAAAAAACYAsgUzQAAAIl3cAtmAq5eiXcoT9YXrl6JdwAAAAAAAAAAEA+ZAhAPmQKEC2YCHy+nbgAAmAIAAAAA/AEAAJQLZgLdLqduAAAAAAcAAAAAAAAAYbhyd/wBAAAHAAAAvAxmArwMZgIAAgAA/P///wEAAAAAAAAAAAAAAAAAAACg0r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ITYAtmAkQNZgLO/FN37JaYAgAAAAB4DgpROwAAAH8AAAAAAAAABQAAAHABAADoaXoTAAAAALiE6BcAAAAA4MYBAXh56BcAAAAAuIToF7CSuG4DAAAAuJK4bgEAAABgUuAXvGrrbr0ts26MnJTQrN0VqFhmnwK0DGYC6ftTdwAAZgICAAAA9ftTd6wRZgLg////AAAAAAAAAAAAAAAAkAEAAAAAAAEAAAAAYQByAGkAYQBsAAAAAAAAAAAAAAAAAAAABgAAAAAAAABhuHJ3AAAAAAYAAABkDGYCZAxmAgACAAD8////AQAAAAAAAAAAAAAAAAAAAKDS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mYCraZUd3gNAAB4pmYCxhAhGsYQGgAAAAAA/////3gN3f//////LCYAAArdCgAA2WITAAAAAMYQGv//////LCYAACEaAQAAC5IXAAAAAJw9pXZ5RFJ3xhAhGlzR/xcBAAAA/////wAAAABwoGcd5KpmAgAAAABwoGcdAAADGIpEUncAC5IXxhAhGgEAAABc0f8XcKBnHQAAAAAAAAAAxhAaAOSqZgLGEBr//////ywmAAAhGgEAAAuSFwAAAACOJFZ3xhAhGpAfwgkKAAAA/////wAAAAAQAAAAAwEAABkgAAAcAAABxhAhGj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/w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v9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L/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/w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xM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p0AAAAAAcKDQcKDQcJDQ4WMShFrjFU1TJV1gECBAIDBAECBQoRKyZBowsTMUUAAAAAfqbJd6PIeqDCQFZ4JTd0Lk/HMVPSGy5uFiE4GypVJ0KnHjN9AAABLQAAAACcz+7S6ffb7fnC0t1haH0hMm8aLXIuT8ggOIwoRKslP58cK08AAAFlAAAAAMHg9P///////////+bm5k9SXjw/SzBRzTFU0y1NwSAyVzFGXwEBAgAACA8mnM/u69/SvI9jt4tgjIR9FBosDBEjMVTUMlXWMVPRKUSeDxk4AAAAAAAAAADT6ff///////+Tk5MjK0krSbkvUcsuT8YVJFoTIFIrSbgtTcEQHEcAAAAAAJzP7vT6/bTa8kRleixHhy1Nwi5PxiQtTnBwcJKSki81SRwtZAgOIwAAAAAAweD02+35gsLqZ5q6Jz1jNEJyOUZ4qamp+/v7////wdPeVnCJAQECAAAAAACv1/Ho8/ubzu6CwuqMudS3u769vb3////////////L5fZymsABAgMAAAAAAK/X8fz9/uLx+snk9uTy+vz9/v///////////////8vl9nKawAECAwAAAAAAotHvtdryxOL1xOL1tdry0+r32+350+r3tdryxOL1pdPvc5rAAQIDAAAAAABpj7ZnjrZqj7Zqj7ZnjrZtkbdukrdtkbdnjrZqj7ZojrZ3rdUCAwQAAAAAAAAAAAAAAAAAAAAAAAAAAAAAAAAAAAAAAAAAAAAAAAAAAAAAAAAAAAAA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NZgBIz2YCzvxTd9xijXcYzWYAQQ4K9QAAAADw8JgC8PCYAnauDXAAAAAASNm+CQzNZgIAAAAAAAAAAAAAAAAAAAAA2ASZAgAAAAAAAAAAAAAAAAAAAAAAAAAAAAAAAAAAAAAAAAAAAAAAALAbFagAAAAAuM5mAun7U3cAAGYCAAAAAPX7U3eietqo9f///wAAAAAAAAAAAAAAAJABAAAOe9qoVM1mAt2vc3cAABZ2SM1mAgAAAABQzWYCAAAAAAAAAABhuHJ3AAAAAAkAAABozmYCaM5mAgACAAD8////AQAAAAAAAAAAAAAAAAAAAAAAAAAAAAAAoNK4CWR2AAgAAAAAJQAAAAwAAAABAAAAGAAAAAwAAAD/AAACEgAAAAwAAAABAAAAHgAAABgAAAAiAAAABAAAAHoAAAARAAAAJQAAAAwAAAABAAAAVAAAALQAAAAjAAAABAAAAHgAAAAQAAAAAQAAAACA1EG0l9RBIwAAAAQAAAARAAAATAAAAAAAAAAAAAAAAAAAAP//////////cAAAAEkAbgB2AGEAbABpAGQAIABzAGkAZwBuAGEAdAB1AHIAZQCAPw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UNYXAACYAr0ts26MnJTQrN0VqFhmnwIoAgAA0AfNAAgCAADQB80AZAAAAKwRZgIIAgAAmDvWFwAT+xd4iBYYAAAAAAAAAAAAAM0AAgAAAAAAAABBAAAAAADNAHwCzQAAAAAA/AEAAMwUzQAAAAAAAACYAsgUzQAAAIl3cAtmAq5eiXcoT9YXrl6JdwAAAAAAAAAAEA+ZAhAPmQKEC2YCHy+nbgAAmAIAAAAA/AEAAJQLZgLdLqduAAAAAAcAAAAAAAAAYbhyd/wBAAAHAAAAvAxmArwMZgIAAgAA/P///wEAAAAAAAAAAAAAAAAAAACg0r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ITYAtmAkQNZgLO/FN37JaYAgAAAAB4DgpROwAAAH8AAAAAAAAABQAAAHABAADoaXoTAAAAALiE6BcAAAAA4MYBAXh56BcAAAAAuIToF7CSuG4DAAAAuJK4bgEAAABgUuAXvGrrbr0ts26MnJTQrN0VqFhmnwK0DGYC6ftTdwAAZgICAAAA9ftTd6wRZgLg////AAAAAAAAAAAAAAAAkAEAAAAAAAEAAAAAYQByAGkAYQBsAAAAAAAAAAAAAAAAAAAABgAAAAAAAABhuHJ3AAAAAAYAAABkDGYCZAxmAgACAAD8////AQAAAAAAAAAAAAAAAAAAAKDS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C4pmYCraZUd3gNAAB4pmYCbQohfm0KfgAAAAAAXk7FbngN3f//////LCYAAArdCgAA2WITAAAAAG0Kfv//////LCYAACF+AQAAC5IXAAAAAJw9pXZ5RFJ3bQohflzR/xcBAAAA/////wAAAAAYpGcd5KpmAgAAAAAYpGcdAAADGIpEUncAC5IXbQohfgEAAABc0f8XGKRnHQAAAAAAAAAAbQp+AOSqZgJtCn7//////ywmAAAhfgEAAAuSFwAAAACOJFZ3bQohfrA7PhgRAAAA/////wAAAAAQAAAAAwEAABkgAAAcAAABbQohfl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_xmlsignatures/sig2.xml><?xml version="1.0" encoding="utf-8"?>
<Signature xmlns="http://www.w3.org/2000/09/xmldsig#" Id="idPackageSignature">
  <SignedInfo>
    <CanonicalizationMethod Algorithm="http://www.w3.org/TR/2001/REC-xml-c14n-20010315"/>
    <SignatureMethod Algorithm="http://www.w3.org/2001/04/xmldsig-more#rsa-sha256"/>
    <Reference Type="http://www.w3.org/2000/09/xmldsig#Object" URI="#idPackageObject">
      <DigestMethod Algorithm="http://www.w3.org/2001/04/xmlenc#sha256"/>
      <DigestValue>8xQmfUg7q7lwLgZgkQXfzHUdDulTx1djFVjffepoPbs=</DigestValue>
    </Reference>
    <Reference Type="http://www.w3.org/2000/09/xmldsig#Object" URI="#idOfficeObject">
      <DigestMethod Algorithm="http://www.w3.org/2001/04/xmlenc#sha256"/>
      <DigestValue>54b9/Q+Kmftsn1N1TDHO6tN1T395J1ugKfwaPqfVRyc=</DigestValue>
    </Reference>
    <Reference Type="http://uri.etsi.org/01903#SignedProperties" URI="#idSignedProperties">
      <Transforms>
        <Transform Algorithm="http://www.w3.org/TR/2001/REC-xml-c14n-20010315"/>
      </Transforms>
      <DigestMethod Algorithm="http://www.w3.org/2001/04/xmlenc#sha256"/>
      <DigestValue>L8gdri+xcETAz9MPfuYgU3PDRKYdn3IkFdt+yYjHOhg=</DigestValue>
    </Reference>
    <Reference Type="http://www.w3.org/2000/09/xmldsig#Object" URI="#idValidSigLnImg">
      <DigestMethod Algorithm="http://www.w3.org/2001/04/xmlenc#sha256"/>
      <DigestValue>J3SYKPwzkHmMCFwF8I0hPeZhIu5hQYg2oErc4BbEDPQ=</DigestValue>
    </Reference>
    <Reference Type="http://www.w3.org/2000/09/xmldsig#Object" URI="#idInvalidSigLnImg">
      <DigestMethod Algorithm="http://www.w3.org/2001/04/xmlenc#sha256"/>
      <DigestValue>Wu/Y/A0pm6UcrE5dY6ocOHx+uN3F2eF1h0anRmgYhpU=</DigestValue>
    </Reference>
  </SignedInfo>
  <SignatureValue>V6A+UnFVe88YbBtzUddTl3apnZM/kUPZ+i4gip25nkK1Gl5HUxpihgSr7uQvkgxKv/V9q/lE/yj3
DqNuF2Hw0vsSluOeohVMLaUAT5DE2ptMfO5SO+5t6a6wi1S1KXKXvQFOiZYIygWUlprVr9rl5Wk6
oH8St7Auqtt6jqznNCT2iWdTFT3CQLWlqtOdUTQ237x3Cmejy5rruLrjlQ77lTaL0doZh52ZTDB8
A3klb74tJsIllQUGukoN6+LuOhRAOxm293xPhuI/IprUjC/+MVaR1EKlsXs/P6O/BsjhffdDXaY/
8ahzAcfAufocMc5krYdSn0JXkiKvtSTajuj6Lw==</SignatureValue>
  <KeyInfo>
    <X509Data>
      <X509Certificate>MIIFQjCCAyqgAwIBAgIIfhaItPlkkUcwDQYJKoZIhvcNAQELBQAwQjELMAkGA1UEBhMCQU0xEzARBgNVBAoMCkVLRU5HIENKU0MxCjAIBgNVBAUTATExEjAQBgNVBAMMCUNBIG9mIFJvQTAeFw0yMjAxMjUwNjU3NDFaFw0yNzEwMjcwOTE4MjJaMHsxCzAJBgNVBAYTAkFNMRkwFwYDVQQEDBDVjdSx1ZDUs9WN1YXUsdWGMRUwEwYDVQQqDAzVgNWQ1LHVidWF1LExFDASBgNVBAUTC2EwMWUzMTlkMDlkMSQwIgYDVQQDDBtTQVJHU1lBTiBIUkFDSFlBIDIzMDI4NTAwOTIwggEiMA0GCSqGSIb3DQEBAQUAA4IBDwAwggEKAoIBAQC2YiwxWp0zszM2xGYCqaV3KHGi1ilR8P0cfgBgh9Pk7NH3Ogcgwe2nu0aAIVApH3nMfNoE+o+J+cKq/h5lqjawn9moEm4L9xbqRzb+PylRF6H+dXTNBLbTwsGBWBKPFl8nDVFIa+65Ut2q7ULZqcR2vyr7eQYWSyVw4B9Z7GG/SRtfZjiu7MNTJw9kpjG+sWy2WmOH1bbPgA8euDWRNvqzq3YcGWyc+YlImXi8E58gO1zKXclzzZjH3ByE/e9BZDSaRddHC5ZKonVzGUVimJ10ELjzN+bC8ZnCDgfVB4bhkIzZoT+RAsNG0bjC4zWRTvhzFT1OQK7/QVJwCfcL7m9xAgMBAAGjggEBMIH+MDMGCCsGAQUFBwEBBCcwJTAjBggrBgEFBQcwAYYXaHR0cDovL29jc3AucGtpLmFtL29jc3AwHQYDVR0OBBYEFCt3bvVSpdd/PCEmZdeG6oyR66ZwMAwGA1UdEwEB/wQCMAAwHwYDVR0jBBgwFoAU6erx7iQiLg3/bdjMhMY0jN9dsnkwMgYDVR0gBCswKTAnBgRVHSAAMB8wHQYIKwYBBQUHAgEWEXd3dy5wa2kuYW0vcG9saWN5MDUGA1UdHwQuMCwwKqAooCaGJGh0dHA6Ly9jcmwucGtpLmFtL2NpdGl6ZW5jYV8yMDEzLmNybDAOBgNVHQ8BAf8EBAMCBLAwDQYJKoZIhvcNAQELBQADggIBACQo5lC6C30PND2Etu8TXchjXVmADZpMDeqwYgNPCcWKVl5Gv0g6af41KDJrxd96rRFLf9YwPu7zACET6xC6QS6CBI2BUj6F+F5EN8UdeB3KqEwznvLCs/GalgSaVMUhgTBWeKjLQL+MWYKF4tKAbf7AbU6mdmuYe/H4tY65xBVtLeSPc0s0QDxocU9n+9GdOGafXJ7SdI+KEhCfaeZDXTqrQObM3Eeq3+dsp8Xsobu4yZAmUjhLL1GTAuKFiOYvJ34cVdiadiQ2+6VtplMTlfTXUzbQc82EhPSEfbLRo/VQSY6z3R/XDFFMRqr/c13DFEMM3XfqkkErPvlrDjbO1LyP7j0TC9zvIhCCD6mfA0uRPVF0sXYn+m5r3mso5X8bRKK8wmTniWPkgjOBPjzRdsAsgL/LavfBrd84HHD3+ezAfSOZtR2ZKe8cNFTO9MdKtmJ6WEYnJiyHsB5NbwhHkQTj+3Pp/I7QdavhbEwq3JaacA9pllHoeSGZxbkcC7JCi30D5ayOO0EwEOktEZAxwnTfn2YgPfoEaNkUryNGzF8OCFokkA233UFbEnkXab86MYOr9V0UICDk1dvdyWIh09ax/zuvu9dwTJnvVZHZzU8oBH5suHVaaFkPpeyEdi+rxKRaOmIdHw1RprHU3z6Q92VUPWsE74ConVvuGPfCHlxJ</X509Certificate>
    </X509Data>
  </KeyInfo>
  <Object Id="idPackageObject">
    <Manifest>
      <Reference URI="/_rels/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2f3AFpmV4xMG5w1iTrxxA0J9QIy47+YsQamqbXmHTzc=</DigestValue>
      </Reference>
      <Reference URI="/xl/_rels/workbook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1"/>
            <mdssi:RelationshipReference xmlns:mdssi="http://schemas.openxmlformats.org/package/2006/digital-signature" SourceId="rId5"/>
            <mdssi:RelationshipReference xmlns:mdssi="http://schemas.openxmlformats.org/package/2006/digital-signature" SourceId="rId15"/>
            <mdssi:RelationshipReference xmlns:mdssi="http://schemas.openxmlformats.org/package/2006/digital-signature" SourceId="rId10"/>
            <mdssi:RelationshipReference xmlns:mdssi="http://schemas.openxmlformats.org/package/2006/digital-signature" SourceId="rId4"/>
            <mdssi:RelationshipReference xmlns:mdssi="http://schemas.openxmlformats.org/package/2006/digital-signature" SourceId="rId9"/>
            <mdssi:RelationshipReference xmlns:mdssi="http://schemas.openxmlformats.org/package/2006/digital-signature" SourceId="rId14"/>
            <mdssi:RelationshipReference xmlns:mdssi="http://schemas.openxmlformats.org/package/2006/digital-signature" SourceId="rId8"/>
            <mdssi:RelationshipReference xmlns:mdssi="http://schemas.openxmlformats.org/package/2006/digital-signature" SourceId="rId13"/>
            <mdssi:RelationshipReference xmlns:mdssi="http://schemas.openxmlformats.org/package/2006/digital-signature" SourceId="rId18"/>
            <mdssi:RelationshipReference xmlns:mdssi="http://schemas.openxmlformats.org/package/2006/digital-signature" SourceId="rId3"/>
            <mdssi:RelationshipReference xmlns:mdssi="http://schemas.openxmlformats.org/package/2006/digital-signature" SourceId="rId7"/>
            <mdssi:RelationshipReference xmlns:mdssi="http://schemas.openxmlformats.org/package/2006/digital-signature" SourceId="rId12"/>
            <mdssi:RelationshipReference xmlns:mdssi="http://schemas.openxmlformats.org/package/2006/digital-signature" SourceId="rId17"/>
            <mdssi:RelationshipReference xmlns:mdssi="http://schemas.openxmlformats.org/package/2006/digital-signature" SourceId="rId2"/>
            <mdssi:RelationshipReference xmlns:mdssi="http://schemas.openxmlformats.org/package/2006/digital-signature" SourceId="rId16"/>
            <mdssi:RelationshipReference xmlns:mdssi="http://schemas.openxmlformats.org/package/2006/digital-signature" SourceId="rId1"/>
            <mdssi:RelationshipReference xmlns:mdssi="http://schemas.openxmlformats.org/package/2006/digital-signature" SourceId="rId6"/>
          </Transform>
          <Transform Algorithm="http://www.w3.org/TR/2001/REC-xml-c14n-20010315"/>
        </Transforms>
        <DigestMethod Algorithm="http://www.w3.org/2001/04/xmlenc#sha256"/>
        <DigestValue>Xjfx0AHThNJMGKtBxKYwKoje0fKtHZu5KS5hjhY8Wl0=</DigestValue>
      </Reference>
      <Reference URI="/xl/calcChain.xml?ContentType=application/vnd.openxmlformats-officedocument.spreadsheetml.calcChain+xml">
        <DigestMethod Algorithm="http://www.w3.org/2001/04/xmlenc#sha256"/>
        <DigestValue>od6VBK84qM0ubM67dkLP+U5S8CiWpUUB7A9ZFIQc9oU=</DigestValue>
      </Reference>
      <Reference URI="/xl/drawings/_rels/vmlDrawing1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LLQF6CCIfjb3dFrBWtNElhv3ShnoV7Cmzqz7zlCW6P8=</DigestValue>
      </Reference>
      <Reference URI="/xl/drawings/_rels/vmlDrawing2.v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y+aQ+TzmCHyq3rn6BtcGIbItxLifq+yUrwp6BAMUTlk=</DigestValue>
      </Reference>
      <Reference URI="/xl/drawings/vmlDrawing1.vml?ContentType=application/vnd.openxmlformats-officedocument.vmlDrawing">
        <DigestMethod Algorithm="http://www.w3.org/2001/04/xmlenc#sha256"/>
        <DigestValue>NfG2xXJuK7rd/gCcQseo9+ePhogrOFkkW0BYwLq2w5o=</DigestValue>
      </Reference>
      <Reference URI="/xl/drawings/vmlDrawing2.vml?ContentType=application/vnd.openxmlformats-officedocument.vmlDrawing">
        <DigestMethod Algorithm="http://www.w3.org/2001/04/xmlenc#sha256"/>
        <DigestValue>uVuvBGbCrlbQbzp7j0mLS26rIC5kZfhq9qhRAtNgNs0=</DigestValue>
      </Reference>
      <Reference URI="/xl/externalLinks/_rels/externalLink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6aXcjHn66WDzH9dV59GSFmuLZ9SWvqrRkg72+U8y8d8=</DigestValue>
      </Reference>
      <Reference URI="/xl/externalLinks/_rels/externalLink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NYjHh7UG78S4S0i4xkAUgdGIPVEZID7jfbmc3irOecI=</DigestValue>
      </Reference>
      <Reference URI="/xl/externalLinks/_rels/externalLink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0dprJfS40BvsKG2aAfprxBebnpHDZap4BqNzHHkrvp8=</DigestValue>
      </Reference>
      <Reference URI="/xl/externalLinks/_rels/externalLink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OhgYLiK6dheUieegu9X8XvdYOzNpcooOjJp6Neqh+fU=</DigestValue>
      </Reference>
      <Reference URI="/xl/externalLinks/_rels/externalLink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2xUSQSQVwcZuA1GCMzxIuRnx9o/TvLjvulbq73s/XLU=</DigestValue>
      </Reference>
      <Reference URI="/xl/externalLinks/externalLink1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2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3.xml?ContentType=application/vnd.openxmlformats-officedocument.spreadsheetml.externalLink+xml">
        <DigestMethod Algorithm="http://www.w3.org/2001/04/xmlenc#sha256"/>
        <DigestValue>u7HHkXykeU9DKqjP44ueOxqZ7F1LuIA6rIqznBWxKN8=</DigestValue>
      </Reference>
      <Reference URI="/xl/externalLinks/externalLink4.xml?ContentType=application/vnd.openxmlformats-officedocument.spreadsheetml.externalLink+xml">
        <DigestMethod Algorithm="http://www.w3.org/2001/04/xmlenc#sha256"/>
        <DigestValue>b5CkljgBLCEUeZ7dI8HImS8cAnyk9GWqN1jnQahrOrs=</DigestValue>
      </Reference>
      <Reference URI="/xl/externalLinks/externalLink5.xml?ContentType=application/vnd.openxmlformats-officedocument.spreadsheetml.externalLink+xml">
        <DigestMethod Algorithm="http://www.w3.org/2001/04/xmlenc#sha256"/>
        <DigestValue>QJPRHQ4bjA898RfL2N+FJTB8jpD5IEOxl3XlffdRlpw=</DigestValue>
      </Reference>
      <Reference URI="/xl/media/image1.emf?ContentType=image/x-emf">
        <DigestMethod Algorithm="http://www.w3.org/2001/04/xmlenc#sha256"/>
        <DigestValue>Vll/53cJf4ZFoR4WEVGKZZSedIpN0rU1eLFUwdfUGog=</DigestValue>
      </Reference>
      <Reference URI="/xl/media/image2.emf?ContentType=image/x-emf">
        <DigestMethod Algorithm="http://www.w3.org/2001/04/xmlenc#sha256"/>
        <DigestValue>lZ4HA1Qm9C86yJLPECPDy2NHmKuIPZBajkQqF9WvqKU=</DigestValue>
      </Reference>
      <Reference URI="/xl/printerSettings/printerSettings1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2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3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4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5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6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7.bin?ContentType=application/vnd.openxmlformats-officedocument.spreadsheetml.printerSettings">
        <DigestMethod Algorithm="http://www.w3.org/2001/04/xmlenc#sha256"/>
        <DigestValue>50z59q3w/AY9GekYZlIlIetxokyroZ3IpHXntMPHYlk=</DigestValue>
      </Reference>
      <Reference URI="/xl/printerSettings/printerSettings8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printerSettings/printerSettings9.bin?ContentType=application/vnd.openxmlformats-officedocument.spreadsheetml.printerSettings">
        <DigestMethod Algorithm="http://www.w3.org/2001/04/xmlenc#sha256"/>
        <DigestValue>NC0sBPSCpWIzjx057Sy9aDDKoORb6zmZdRYQkkq1wVY=</DigestValue>
      </Reference>
      <Reference URI="/xl/sharedStrings.xml?ContentType=application/vnd.openxmlformats-officedocument.spreadsheetml.sharedStrings+xml">
        <DigestMethod Algorithm="http://www.w3.org/2001/04/xmlenc#sha256"/>
        <DigestValue>//bMBh4Ftz8we8f47ajHUasniSO3WLE98IZ2RH3A7qI=</DigestValue>
      </Reference>
      <Reference URI="/xl/styles.xml?ContentType=application/vnd.openxmlformats-officedocument.spreadsheetml.styles+xml">
        <DigestMethod Algorithm="http://www.w3.org/2001/04/xmlenc#sha256"/>
        <DigestValue>5io7EdQmqgH6FwsAajzgfCtGJXJI+x/ASMs4beKrGT0=</DigestValue>
      </Reference>
      <Reference URI="/xl/theme/theme1.xml?ContentType=application/vnd.openxmlformats-officedocument.theme+xml">
        <DigestMethod Algorithm="http://www.w3.org/2001/04/xmlenc#sha256"/>
        <DigestValue>huwkcPpYYUMl7xsEgPy/DutPJ6II5cdi30kWanGUeYg=</DigestValue>
      </Reference>
      <Reference URI="/xl/workbook.xml?ContentType=application/vnd.openxmlformats-officedocument.spreadsheetml.sheet.main+xml">
        <DigestMethod Algorithm="http://www.w3.org/2001/04/xmlenc#sha256"/>
        <DigestValue>Hj+LvMdyB0AQst56FdWeMYWX71kfoyKbFumsHsRnFZE=</DigestValue>
      </Reference>
      <Reference URI="/xl/worksheets/_rels/sheet1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2"/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akUnFniyHKwcqVlub1OZRsfQvqGOzSpgPk/OZAPfvQY=</DigestValue>
      </Reference>
      <Reference URI="/xl/worksheets/_rels/sheet2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  <mdssi:RelationshipReference xmlns:mdssi="http://schemas.openxmlformats.org/package/2006/digital-signature" SourceId="rId2"/>
          </Transform>
          <Transform Algorithm="http://www.w3.org/TR/2001/REC-xml-c14n-20010315"/>
        </Transforms>
        <DigestMethod Algorithm="http://www.w3.org/2001/04/xmlenc#sha256"/>
        <DigestValue>G4fB2Vrf8KyAdhLiBGuydKBfDiUZuOfhnVshmpN+Exk=</DigestValue>
      </Reference>
      <Reference URI="/xl/worksheets/_rels/sheet3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QSYMNFtFM/We0x/y91OmLCZOt/Fg9jrJRLrG/1nsbrY=</DigestValue>
      </Reference>
      <Reference URI="/xl/worksheets/_rels/sheet4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Auuqa0XyaXU4hdxM770k/DVyj5HFS3KFPVMKRz5ysj0=</DigestValue>
      </Reference>
      <Reference URI="/xl/worksheets/_rels/sheet5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KT/CqvyuV6uSjWC5ynXnrxXR9G3iaDSosVAugHGTKbE=</DigestValue>
      </Reference>
      <Reference URI="/xl/worksheets/_rels/sheet6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cHSaoSNm5nCotqUe+dTLnc1pBKvYzluxU+g0Bl3uMr8=</DigestValue>
      </Reference>
      <Reference URI="/xl/worksheets/_rels/sheet7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yc48oc/QmVpCKOyTQC/b+mtn1WuyjRR/gC7AuLuMWdI=</DigestValue>
      </Reference>
      <Reference URI="/xl/worksheets/_rels/sheet8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FDvnHPD6/CGwKxcEIE18HsOXjfGgVY46IoBPe6h8Lj0=</DigestValue>
      </Reference>
      <Reference URI="/xl/worksheets/_rels/sheet9.xml.rels?ContentType=application/vnd.openxmlformats-package.relationships+xml">
        <Transforms>
          <Transform Algorithm="http://schemas.openxmlformats.org/package/2006/RelationshipTransform">
            <mdssi:RelationshipReference xmlns:mdssi="http://schemas.openxmlformats.org/package/2006/digital-signature" SourceId="rId1"/>
          </Transform>
          <Transform Algorithm="http://www.w3.org/TR/2001/REC-xml-c14n-20010315"/>
        </Transforms>
        <DigestMethod Algorithm="http://www.w3.org/2001/04/xmlenc#sha256"/>
        <DigestValue>VBtVSFlIxzcUXhEx+UnzQXmVxs4DIyAhk4b2Ww66f00=</DigestValue>
      </Reference>
      <Reference URI="/xl/worksheets/sheet1.xml?ContentType=application/vnd.openxmlformats-officedocument.spreadsheetml.worksheet+xml">
        <DigestMethod Algorithm="http://www.w3.org/2001/04/xmlenc#sha256"/>
        <DigestValue>m0hL9NegjaC2guORgPIGWP55At4jhOinMFy3IHN2yX8=</DigestValue>
      </Reference>
      <Reference URI="/xl/worksheets/sheet2.xml?ContentType=application/vnd.openxmlformats-officedocument.spreadsheetml.worksheet+xml">
        <DigestMethod Algorithm="http://www.w3.org/2001/04/xmlenc#sha256"/>
        <DigestValue>b7gvkBwsqEFAYBy98zjhxNZtE51VgB3V+LbCcXVPK/M=</DigestValue>
      </Reference>
      <Reference URI="/xl/worksheets/sheet3.xml?ContentType=application/vnd.openxmlformats-officedocument.spreadsheetml.worksheet+xml">
        <DigestMethod Algorithm="http://www.w3.org/2001/04/xmlenc#sha256"/>
        <DigestValue>jW12LXgknOi34B5Rz5qMPZJczdLKxeUG+7OyX4Bugc4=</DigestValue>
      </Reference>
      <Reference URI="/xl/worksheets/sheet4.xml?ContentType=application/vnd.openxmlformats-officedocument.spreadsheetml.worksheet+xml">
        <DigestMethod Algorithm="http://www.w3.org/2001/04/xmlenc#sha256"/>
        <DigestValue>w5FGty3nsRNJuvm2VpxFtIvY/F8ALLQ3GFBfxFPIBdE=</DigestValue>
      </Reference>
      <Reference URI="/xl/worksheets/sheet5.xml?ContentType=application/vnd.openxmlformats-officedocument.spreadsheetml.worksheet+xml">
        <DigestMethod Algorithm="http://www.w3.org/2001/04/xmlenc#sha256"/>
        <DigestValue>bggu9tKmlfkaML4rxyN8HSNyE/bFwDZmKY91ZUdsPV4=</DigestValue>
      </Reference>
      <Reference URI="/xl/worksheets/sheet6.xml?ContentType=application/vnd.openxmlformats-officedocument.spreadsheetml.worksheet+xml">
        <DigestMethod Algorithm="http://www.w3.org/2001/04/xmlenc#sha256"/>
        <DigestValue>nY/PQ5SDMikCh3cPSNq8QY2oxVsGzFPjPoufZtPxzCo=</DigestValue>
      </Reference>
      <Reference URI="/xl/worksheets/sheet7.xml?ContentType=application/vnd.openxmlformats-officedocument.spreadsheetml.worksheet+xml">
        <DigestMethod Algorithm="http://www.w3.org/2001/04/xmlenc#sha256"/>
        <DigestValue>ZJSJfL6Rg57ckAGzlz3QsRZLn786jR/FbqLZRdPatjw=</DigestValue>
      </Reference>
      <Reference URI="/xl/worksheets/sheet8.xml?ContentType=application/vnd.openxmlformats-officedocument.spreadsheetml.worksheet+xml">
        <DigestMethod Algorithm="http://www.w3.org/2001/04/xmlenc#sha256"/>
        <DigestValue>S4IUPm/J53iyW+0DpEYplKC+MD4pC6sSGrbQZPQFF9Y=</DigestValue>
      </Reference>
      <Reference URI="/xl/worksheets/sheet9.xml?ContentType=application/vnd.openxmlformats-officedocument.spreadsheetml.worksheet+xml">
        <DigestMethod Algorithm="http://www.w3.org/2001/04/xmlenc#sha256"/>
        <DigestValue>6p6CQz6o0cbuUIWkmQDBygrykzDYj4sathpOGMrGNVY=</DigestValue>
      </Reference>
    </Manifest>
    <SignatureProperties>
      <SignatureProperty Id="idSignatureTime" Target="#idPackageSignature">
        <mdssi:SignatureTime xmlns:mdssi="http://schemas.openxmlformats.org/package/2006/digital-signature">
          <mdssi:Format>YYYY-MM-DDThh:mm:ssTZD</mdssi:Format>
          <mdssi:Value>2022-12-28T06:59:26Z</mdssi:Value>
        </mdssi:SignatureTime>
      </SignatureProperty>
    </SignatureProperties>
  </Object>
  <Object Id="idOfficeObject">
    <SignatureProperties>
      <SignatureProperty Id="idOfficeV1Details" Target="#idPackageSignature">
        <SignatureInfoV1 xmlns="http://schemas.microsoft.com/office/2006/digsig">
          <SetupID>{5D9AD74D-C4A7-49FC-B0B3-8AD8937D4574}</SetupID>
          <SignatureText/>
          <SignatureImage>AQAAAGwAAAAAAAAAAAAAAHoAAAAXAAAAAAAAAAAAAADCDAAAfQIAACBFTUYAAAEAUEYAAAwAAAABAAAAAAAAAAAAAAAAAAAAgAcAADgEAAD+AQAAHwEAAAAAAAAAAAAAAAAAADDIBwAYYQQARgAAACwAAAAgAAAARU1GKwFAAQAcAAAAEAAAAAIQwNsBAAAAYAAAAGAAAABGAAAAfA0AAHANAABFTUYrIkAEAAwAAAAAAAAAHkAJAAwAAAAAAAAAJEABAAwAAAAAAAAAMEACABAAAAAEAAAAAACAPyFABwAMAAAAAAAAAAhAAAXIDAAAvAwAAAIQwNsBAAAAAAAAAAAAAAAAAAAAAAAAAAEAAAD/2P/gABBKRklGAAEBAQDIAMgAAP/bAEMACgcHCAcGCggICAsKCgsOGBAODQ0OHRUWERgjHyUkIh8iISYrNy8mKTQpISIwQTE0OTs+Pj4lLkRJQzxINz0+O//AAAsIADMBAAEBEQD/xAAfAAABBQEBAQEBAQAAAAAAAAAAAQIDBAUGBwgJCgv/xAC1EAACAQMDAgQDBQUEBAAAAX0BAgMABBEFEiExQQYTUWEHInEUMoGRoQgjQrHBFVLR8CQzYnKCCQoWFxgZGiUmJygpKjQ1Njc4OTpDREVGR0hJSlNUVVZXWFlaY2RlZmdoaWpzdHV2d3h5eoOEhYaHiImKkpOUlZaXmJmaoqOkpaanqKmqsrO0tba3uLm6wsPExcbHyMnK0tPU1dbX2Nna4eLj5OXm5+jp6vHy8/T19vf4+fr/2gAIAQEAAD8A9looooooooooprOqcscD1rN1TxHpOjqv2+9jhd+EizukkPHCoMs3UdAa5AePta8TTtF4M0ET20coRtR1AlIeuDhRgngg9ScEfLWz/wAIje6pEv8AwkeuXV8CpV7W2JtrdlIAKsF+dun8THqeBzna0zQ9M0dZBp2n2tn5uPM+zwrHvx0zge9aFFFFFFFFFFNLgHBB+vaobi/tbRGkuriO3RVLM0rhAFHUknoPeud1D4meD9OcxzazG7gA4gRpQcjIwygg8d81iH4katrUbf8ACL+Ery5BUhJ7xvLRX4wDjIzznBdSR9antrb4o6lAXub7RdIMi8LHEZZEPHGDlecE9T9K0bfwdq8yq2s+MtVu5UJ2/Y9tmgBx1VB8xyDyT0OMCutoooooopCQASTgDvS1U1DU7HS7cXF/ewWkJbaHmkCAnBOMnvwfyrHbxDqWpI//AAj+mGaP+G9viYLduM5UYMjDkYO0KeSGOBnGuL/VteuDBp2pTagqg4fT4jaWZ5GQ9wS7MQMj90c54+XBIt6V4BsYC7amq3LzFWmgiUpA5ByN+SXnOSTmVmHJwB0HXJDFEoSONUUdFUYA7cU8AAYHAFFFFFFFFICD05rFk8XaCrMkWrW9zKq7jDaH7RJjOMhI8sfwH5dajTxLcXJf7BoGq3SIRiQwpArZGeBMyMR+H+JxJPGWsXMsi2Q0wKgYAWaTalIWUZwRGEVCQeAzDkHr2b/Z/i64WSNxe3BcAebqGoraBSDnKpaKTgjAyX69gOrrL4Y6et4t1fSq7CQSKlpCIAjjHIkJaYcgHiQc57HFdJpXhbQdF+bTdJtbdyu0yLGN5XIO3cecZA4zitTYuMYpcUtFFFFFITgZqne6vYabG8l9dw2qIoYtNIEGCcDkn14rMbxNLfIg0TSbq8L7T5txG1rCFYZDbpFyw/3FY/pmrf8A22CGe517xBHp1qykLDYrsbnOR5jZZ25GNgVsgYGTiqtrpcju0mi+Hbe3kBRxqWsgvK5PzZ25MjEZA+dkKk8D5cHSTwjFdBX1y/udXfAzHOdlvnnP7lMKeS2N24jI5OBW9DEsKCNFVUUBUVRgKAOAB2p2/nGDQHz0BP0qF761ikMclxEjDqGkAI+tUZ/FXh21maG517TIJV6pJeRqw+oJqlN4/wDC8EpjbVFfGPmhiklQ5GeGRSp69jUtt400W9Vms3vbpVOGMGnXD4+uI+Khu/HWk2Ku91b6pDGgLGR9LuFTaOpyU6Ac1Ug+JWlag8S6NpusavvYKzWdkdseem5nKgA885xwaLnxF4tnkaOx8HSwJkgTXV1CSB2Plhxu78bx9aqy3uuwWbz64+qwIC3mG3+wW0CqR0y8rMMc4bcD0rLtb3RNSM0Vr4S13XnjTHm30q3UDMBxiSSZkDcjlc8HgEVfgvtXjhkEtgnhWzRt5gt7ZLmWcd2Uq20NgKMeWxyOCQcVQPin4e3EzyatrN3ezo5V4tQWYrkAAjydojHI6bRz9BXV2fi7wrHbReTrOmWsAUiOKSZYCBnHCNgjp6Y6VtW19bXiLJazxToQDmOQMMHoePWrFFFFFFGaTIHegEHoc1HOZNhETqjkHaWXcM44yMjP0yK5u+ivrePztc8Yrp8Djyx9nihtUJ69ZfMbdgH7rAYHYgk5S6z4S0u9uL3Q7R9c1K5yJWsi11Lt7lpCTsTOBjd2GAcVRufF/iCRmTWFtPDEU6iSEPcwtMwIyPmZ8oSRjJhJAz0IrR0rTtYjjTU9L0zRRcXCDfqF3qMt1LOvBzv8segOAccAYAAA3VtvFDLu/tXSI22gsn9nSPtOORu84Z5zzgfSkk0bW5bkuPF13CrNnyYbW3wB6AsjH8yajn8OTCU3Vz4s1wJGN0gMsMaYHXO2MADHXGKx9W13wLaBbi68TTkuwAFprN1Jj/gETnH5VzUfjD4c6/qbrqOmTN5aHN5qEmcKvYZcsevCgE+3FXP+Er+FfnwWmn+H7bVZZPlVbXRgz59MOoJP0yavzeONZWGGDQfAepRQhNqtc25jWLB4AjUEkYHYjr0NT22reMb+0aT7Jc2pOVZYdOiikQ9flae4wQM9THzzwDVd9Qa1vFTxRrGr2TCHc0V1qVnbLKpJUELAQ/XvkdOvFczqni/SPDl0Jx4M0641B23iaS5klkV+qybpYQzBs5DKefXpW/pfiH4n664Nv4csNOhxzJqCSJz7DcGP/fJ6da1JtC+ImqyMLvxVYaTFtAEem2Zk3HOckuQw7dGxx061SsvhTcQs8174ouL27aVZBdPZxmRSowuHk3sMdsMB04rUPw3srgsuqa5r+qW7j95a3WoN5Ln3VcHgjIANWbX4a+DrXbs0GB9pz++Z5Pw+cnj26Vs2Xh/RdMnM9ho9jaSldpkgtkjYj0yB04FXjGhOSgJHfFQW2m2FlNPNa2Vvby3LbpniiVWlPqxA5PJ5PrVmiiiimu20ZrkL3UvH9xdm30zQtIgjDnF1dXjSRsuOPlUKwP4H+tYeqeJPFljKY9W8V+ENJWHJlFr5k0/sBE3J59MVXTxReahZgW/j95nkbahtPDsjMTnHy5HP/wCsVh+KLjUrgNDDq3iR9RuIgTbzahEp3gdPsturlckKBkr8zcngks8P/DDxJqcj/wDCQWNlEqriKW5k3Sk5zk+UQZB2+dgR8uOBtPbL8P8AV4LERw+KZllQhUSNXt7eOMA8eXE6lnz/ABsxJAwRxmueuvg3LYr9sfUr/XJQ4ZbaOQWxL8fMXYtx8oBwAenPFXNN8F67M7z6rDc302V2C91yaJACCSqiPzDgE9WfnjpyK2P+EN1iO0e3tL3SLNS5dGaxe7kXPGC80jZA9QBkjoMkVS0n4XXsNxLJqviT7fDPnfA9jG6g9QVEm5VIPYLjHFac/wALvCLKkt/ZrMIUILlUtwRnOWEKoD9ah1HT/hlbXEUl3b6KJbVSY7eIKWYH/pkn+s79VOOelaum61piWx/sHQrySAFQBb2QtlYHoV83YGAwRxnFR3fiTVbVGku7HStMjDcf2jq4jYpkANhUZe+MFuvHoTk2utarqzvJb6teXCquDHpOkGFcggkiW5JTOD0OMjpipf8AhGNT1GYyT26xjzGIbVb6S7LqeCPs6MsKgjnAJAxjbjBFuz+HOmxxx/bLiSZo8gJar9iiGT2WHaendixz37V0Vpo2m2EhksrG2tXYksYIVTOcZzgdyKuqNoxS0UUUUUUUUUUV59rnxNQ3p0rwjYtr+o4yWhy0EY7ksPvdQOMD5vvZ4rL8QWXi0ae+o+KfE8NjablQWGmKoEm44Kl5CoAIGfnLA5YY7GloXhi4vVaXRvBGnopwrX+vsH85SRkpAg2Ljsy8EDqSTXZp4P1S4EY1DxJepFFt8q10vFlFGgAxHhctjgjO7oRjGK3NF8O6R4fgaHS9Nt7RXChzGvL4zjJPJ6nqT1NaQVQMBRj0xS4opMDGMDFZ2pRay0sI0u4s4UIYTSXETyMOBt2qrKDznOT3rndVvre2Z4Na+IMdlOigTW9mYICuTkHaweQcFf4vfoahki0C8e32aDqfiZwmY5LqNpYxlR8wa4ZYwHGD8nGR9K1YbbX47eG10nS9J0SzUAhHJlMeeWAij2qDuJzhyDnNTjw/eXMnmalrd9OCuDDbOLWMEgZK+Xh8ZHG5zj3q3p3h/SdLuJLmz0y2t7iXd5k6xjzHycnLdTk88k1p4pMDGMDFLRRRRRRRRRRRRRRVCw0zT9LiaLT7G2s4yQSlvEsYJOOcACpJYYpJkeSJHePOxmUEr9D26Cp4jn0+6O1SUUUUUU2RFddrDKnqD3qvFYWcEiPDaQRMvRkjCkfiBU5HIPfJFOHQUtFFFFFFFFFFFFFFFFFFf//ZAAAACEABCCQAAAAYAAAAAhDA2wEAAAADAAAAAAAAAAAAAAAAAAAAG0AAAEAAAAA0AAAAAQAAAAIAAAAAAAC/AAAAvwAAgEMAAExCAwAAAAAAAIAAAACA///1QgAAAIAAAACA//+/QSEAAAAIAAAAYgAAAAwAAAABAAAAFQAAAAwAAAAEAAAAFQAAAAwAAAAEAAAAUQAAAHA3AAAAAAAAAAAAAHoAAAAXAAAAAAAAAAAAAAAAAAAAAAAAAAABAAAzAAAAUAAAACAEAABwBAAAADMAAAAAAAAgAMwAewAAABgAAAAoAAAAAAEAADMAAAABAAgAAAAAAAAAAAAAAAAAAAAAAP4AAAAAAAAAAAAAAP///wD+/v4A/Pz8APn5+QD39/cA8/PzAPj4+ADt7e0A+vr6AOjo6ADm5uYA5OTkAPX19QDOzs4ABQUFADIyMgDY2NgA+/v7AO/v7wDy8vIA/f39AOHh4QDu7u4A3t7eAPDw8AD29vYA8fHxAN/f3wDIyMgAExMTABoaGgASEhIAISEhAOLi4gDp6ekA3d3dANbW1gDc3NwAqampAAgICAAsLCwADw8PAEJCQgDb29sA6+vrAK6urgCIiIgAFhYWAGxsbADn5+cA9PT0ANfX1wCcnJwApqamAKKiogCXl5cAQ0NDAA4ODgAQEBAACQkJAFdXVwBnZ2cA4+PjAE9PTwAfHx8AFxcXAFVVVQDq6uoA7OzsAMnJyQACAgIADAwMAB0dHQAgICAACgoKAKurqwAbGxsAAwMDABkZGQCRkZEA09PTAGpqagAGBgYAjY2NAJ+fnwDS0tIAJCQkACUlJQAYGBgAMzMzALOzswANDQ0AHBwcABQUFAAHBwcAJycnANXV1QDl5eUA2dnZANra2gBSUlIAfX19AFxcXAA0NDQANTU1AAsLCwAVFRUAVlZWAB4eHgBtbW0Aw8PDAODg4AAEBAQAKioqANDQ0ACsrKwA1NTUAKSkpACdnZ0Ay8vLAG9vbwArKysAIiIiACYmJgDNzc0Av7+/AJCQkAA/Pz8AsbGxAIeHhwCBgYEAERERAFhYWABZWVkAW1tbAMDAwAC7u7sAa2trAGRkZACgoKAAOzs7AHR0dAClpaUAZWVlAFpaWgCCgoIAk5OTAJubmwCEhIQAMDAwAH5+fgCDg4MAe3t7AICAgACqqqoAnp6eAElJSQC9vb0AQEBAAMbGxgA5OTkAtbW1AMzMzAA6OjoANjY2AGNjYwAuLi4AIyMjAMXFxQDHx8cAYWFhAGhoaACampoAMTExAHBwcACysrIAUVFRAFRUVABKSkoAlJSUAERERAC2trYAz8/PAL6+vgBzc3MAf39/AF1dXQABAQEAuLi4AHZ2dgBpaWkAeXl5AIqKigA3NzcAt7e3ANHR0QBMTEwAi4uLAFBQUAC0tLQAqKioAF5eXgBNTU0Aubm5AEFBQQDKysoAvLy8AC0tLQBFRUUAODg4AEhISAApKSkALy8vAMLCwgAoKCgAR0dHAK+vrwB6enoAPT09AE5OTgBgYGAAjo6OAI+PjwBycnIAeHh4AF9fXwCWlpYAiYmJAIaGhgBiYmIAcXFxAJmZmQCnp6cAurq6AHx8fACYmJgAxMTEALCwsADBwcEAZmZmAK2trQChoaEAdXV1AJKSkgCMjIwAhYWFAJWVlQA+Pj4AU1NTADw8PAB3d3cAo6OjAEZGRgAUEhkGCxUEBA1FFwUNFRIZGQISBgMBAQECAgICAgICAgICAgICAgICAgICAgICAgICAgICAgICAgICAgICAgICAgICAgICAgISAQECBAUJAQ0EAgISBwcJFQUDAjMaFQQEAwIBFQMVAQICAgICAgICAgICAgICAgICAgICAgICAgICAgICAgICAgICAgICAgICAgICAgICAgICAgICAgICAgICAgICAgICAgICAgICAgICAgICAgICAgICAgICAgICAgICAgICAgICAgICAgICAgICAgICAgICAgICAgICAgICAgICAgICAgICAgICAgICAgICAgICAgICAgICAgICATNFAQMBBjMSAxQBMgkUDTMBAhoBAQEBAgICAgICAgICAgICAgICAgICAgICAgICAgICAgICAgICAgICAgICAgICAgICAgICAxIDAgIEEzIHAQEBGhcUEgIEAwkbDQIJBAMCARUDFQECAgICAgICAgICAgICAgICAgICAgICAgICAgICAgICAgICAgICAgICAgICAgICAgICAgICAgICAgICAgICAgICAgICAgICAgICAgICAgICAgICAgICAgICAgICAgICAgICAgICAgICAgICAgICAgICAgICAgICAgICAgICAgICAgICAgICAgICAgICAgICAgICAgICAgICAgAA0u4iCTMBEwEECpj3wxoIAwcZBAESEgICAgICAgICAgICAgICAgICAgICAgICAgICAgICAgICAgICAgICAgICAgICAgICAgEDCQEBBCIO9n849zhbMgEBCQMHEw0BEgQDAgEVAxUBAgICAgICAgICAgICAgICAgICAgICAgICAgICAgICAgICAgICAgICAgICAgICAgICAgICAgICAgICAgICAgICAgICAgICAgICAgICAgICAgICAgICAgICAgICAgICAgICAgICAgICAgICAgICAgICAgICAgICAgICAgICAgICAgICAgICAgICAgICAgICAgICAgICAgICAgJOakcwOzJiARMCBXMBjgAqkSQBRRoBEgMJATMtAQICAgMBARoBGhoBAQECAgIBAQEBAQEBAQEBAQICAgICAgICEgMVAgIVAxICBAEBBgEJAQQHADwAXUsASQkicAQBRRUVCQQBEwECARQBARcSARIVAwEVAQEEEhIBAQEBAQEBARIDFQICFQMSAgICAgICAgICAgICAgICAgICAgICAgICAgICAgICAgICAgICAgICAgICAgICAgICAgICAgICAgICAgICAgICAgICAgICAgICAgICAgICAgICAgICAgICAgICAgICAgICAgICAgICAgICAgICAgICAgICAgICAgICBI8AIAAAypgIAgcBYuU4yIJt/RkBAQIBEhkBAQIFGgEJAQYEAQECARIDAxUVFQMDAQEBAQEBAQECAgICAgICAgICAQEBAQICAQENMwEDEwkCFAEIAwXlnMamD9RnvhMBARoBAwEBCgcBEgIBAQYSAQEGARUNAQEDAQEBAQEBAQECAgEBAQECAgICAgICAgICAgICAgICAgICAgICAgICAgICAgICAgICAgICAgICAgICAgICAgICAgICAgICAgICAgICAgICAgICAgICAgICAgICAgICAgICAgICAgICAgICAgICAgICAgICAgICAgICAgICAgICAgICAgICAgICAgEBB5YAU0hfRsgDARUBQoQAR10AjhSBAiUBAQwBLQELAQEBAQISBwUVAgEBAQEVAwEBAQEBAQEBAgICAgICAgIBAQIVFQIBAQcBEgEBFAEbGwETAQEKAhUzCTMB0B8qAHGpHHUSGwMCFQd1BwEJEzIGLAEBGQEBGgEBAQEBAQEBAQECFRUCAQECAgICAgICAgICAgICAgICAgICAgICAgICAgICAgICAgICAgICAgICAgICAgICAgICAgICAgICAgICAgICAgICAgICAgICAgICAgICAgICAgICAgICAgICAgICAgICAgICAgICAgICAgICAgICAgICAgICAgICAgIjDQoBJgAAcQAAZU0FAWKgxJ4AAABTAEPtAcQYCyMBZAkjG3ABEgEBAQEBAQEBAgICAgICAgICAgICAgICAgICAhUDEhIDFQIBAQVFZYsZAQYTARoXGQYBAXMBFRcBBxGbz0g6+J24B3ABGgNkYgEEARMXGRkBAQECAgICAgICAgIVAxISAxUCAgICAgICAgICAgICAgICAgICAgICAgICAgICAgICAgICAgICAgICAgICAgICAgICAgICAgICAgICAgICAgICAgICAgICAgICAgICAgICAgICAgICAgICAgICAgICAgICAgICAgICAgICAgICAgICAgICAgICAgICAQESUQUBlVdqKF5ZAACkzpsUCRTPejxtMF9fCn4EMgFjBAEBARQFAgEBAxISAwIBAgICAgICAgICAgICAgICAgICFRUVFQICBwIZFdt7pHFTKDTpCBUyGy0BAakBBBMbGwUzAZP4U0cARqphATNkARgBAQECDDMDAgICAgICAgICAhUVFRUCAgICAgICAgICAgICAgICAgICAgICAgICAgICAgICAgICAgICAgICAgICAgICAgICAgICAgICAgICAgICAgICAgICAgICAgICAgICAgICAgICAgICAgICAgICAgICAgICAgICAgICAgICAgICAgICAgICAgICAgICAgQbAQEIAREBLXU7X7xNTwBdagEBFAkzdREvKABt1ADOAQEjGRUBCQEBAQECAQEBAQICAgICAgICAgICAgICAgIBAQEBAQEBAQoBYwENARo0G7iVagAAKSH9AUUJARcBARIBGgwUAQoKY3kAS0rxASIBCT8UAQEBMwICAgICAgICAQEBAQEBAQECAgICAgICAgICAgICAgICAgICAgICAgICAgICAgICAgICAgICAgICAgICAgICAgICAgICAgICAgICAgICAgICAgICAgICAgICAgICAgICAgICAgICAgICAgICAgICAgICAgICAgICAgICAgICAgICAgICAgICAgIaAgYbFwUBBhMSGwHghXGCf9oASPgBARkSEwHxkHxcAFiCeCYBEhQBBwkVAQEBAQEVFRUVFRUVFQICAgICAgICCQMCAQECAwkbAQQtDAhEAQkBAQEXB5Os8J0A0ZTyAQkHCUQiARc/AwEEAQHgstIA9/ViGhwSEgIVFRUVFRUVFQkDAgEBAgMJAgICAgICAgICAgICAgICAgICAgICAgICAgICAgICAgICAgICAgICAgICAgICAgICAgICAgICAgICAgICAgICAgICAgICAgICAgICAgICAgICAgICAgICAgICAgICAgICAgICAgICAgICAgICAgICAgICAgICAgICARsBBwEiARMBIwEUFBMBaQ88hFxOD3EPKgEFAw0FCRW8AEIoGxMBDDJFBgQSBDMZFRUVFRUVFRUCAgICAgICAgYaCRUVCRoGARkBIxUBARIBCQEUFQEFAQUHAQJHACgARwABASMzARsZCS0VMgEUEqkADwApFgEaFRUVFRUVFRUGGgkVFQkaBgICAgICAgICAgICAgICAgICAgICAgICAgICAgICAgICAgICAgICAgICAgICAgICAgICAgICAgICAgICAgICAgICAgICAgICAgICAgICAgICAgICAgICAgICAgICAgICAgICAgICAgICAgICAgICAgICAgICAgICAgICAgISBRQZPxpEEgEXAwIa/GVfAGoAKlMAeT6/MeUGB+iyAADA+xUXGg0SJgETAQEKATIBMgEtARQBFRMBAwE/EjMHDRIGDQUiAT9FASMNA0UFAQcZAxUNAQEFBQE/tLSZMXEAAIfwPskBPxo/EwEHRQnZq3cAU2XAvxQBFQFwFBIEAQZjATMBBAEaAQEbAQEJAQgBARQBAQECAhUVAgICAgICAgICAgICAgICAgICAgICAgICAgICAgICAgICAgICAgICAgICAgICAgICAgICAgICAgICAgICAgICAgICAgICAgICAgICAgICAgICAgICAgICAgICAgICAgICAgICAgICEgUGGyNEMxQJAQEVARMzAQEMrzs7PAAQekkoOqwYGQHrSjxfRiQHRRUjAQcbARUCRQEBDRsBEwEBRMQzBAFkAQ23GQEBAQsBAkUDGQgCFwMBBwEEARQXAQEzBiMtARgkAQqFTVlrAElwRKMyGQEBYg0KARI5Xk+oAOQtCgEVASIVARoBEwEWAQE/AQMCCQECBgcEAgEBAgIVAgICAgICAgICAgICAgICAgICAgICAgICAgICAgICAgICAgICAgICAgICAgICAgICAgICAgICAgICAgICAgICAgICAgICAgICAgICAgICAgICAgICAgICAgICAgICAgICAgICAgICFRIHDQYttsX60t1wAgEBCQQNAQEyATMBAQcDw4gAKl7VkMUJACEAALITFRsJARsNAQQtAQQBARUGAfvHjWiAhqYBAQEYMyMCAgETCwEtAQETGQEFBwUaAQESBQEBAQZFAQsBAXAJAs9bj8IgepaxpwEVAQoyARksUW+9fADbn5UBARkTFAESAQcJAQQBAxIBARoEAQEVFRUCAgICAgICAgICAgICAgICAgICAgICAgICAgICAgICAgICAgICAgICAgICAgICAgICAgICAgICAgICAgICAgICAgICAgICAgICAgICAgICAgICAgICAgICAgICAgICAgICAgICAgICAhUDBAUarwAAaiA7AAAAcXFHANSwIqrMASIXBGIBAQ0BwmwAU04AOg8AAElRuCUBAX0NDsx4RRkBARf3piCHLbNK+FMAIMoMW7CgAda3RsOIAQFEAQEBAQEXCxIBBUUaAQEEMwQVAQMKAQ0UBAUWrj1CKg8A+eTEJBUBBkYBAUDYvGpw6gYBIwECAQETRQMBFwEVBwEGEhIDFQICAgICAgICAgICAgICAgICAgICAgICAgICAgICAgICAgICAgICAgICAgICAgICAgICAgICAgICAgICAgICAgICAgICAgICAgICAgICAgICAgICAgICAgICAgICAgICAgICAgIBAgIVAxIEBBojcyPlDyAAhAAAa0cAKgC8hF5JpU3VKoYBFwEDAbFLqE5TSyhhXzpdH0cBAQ9IACGkWVmuGgEmS1zADRdFP2F9AEdcS20wAE5JAFdd2AYMAUUBAQEBFBcBBxkbRBoBAxMBAwQtAQcBDRUjAT8LHLdKAF5NSY8SFAEEIwwWAGoQfEMBE30BtwEtAQsBAQIEAQcJAxUBAQECAgICAgICAgICAgICAgICAgICAgICAgICAgICAgICAgICAgICAgICAgICAgICAgICAgICAgICAgICAgICAgICAgICAgICAgICAgICAgICAgICAgICAgICAgICAgICAgICAQECFRUDAxIBCxUBAwEDAwYJAQnp4uKm5pDHv7tsIQBqAABHRwBcAAA8ACg2g8/JmWpOAIZ3gX8AR0geXwBOL+nSTlnqkwEBAQUBAUTbrB4AAF0AAD1nOgAQ9ZPjfS0BIwMyARIBGwMBIwcBRQEtIwEzARozATNEMwEy4r+OADt8N3QBBQktHZJgAEN27wECMwEXASMyJgQaBxIVAQEBAQICAgICAgICAgICAgICAgICAgICAgICAgICAgICAgICAgICAgICAgICAgICAgICAgICAgICAgICAgICAgICAgICAgICAgICAgICAgICAgICAgICAgICAgICAgICAgICAgEBAhUVFRUCAwEzEjMjATMBBw0JAQEGGwQXAQEFAXhWI0VTSF98QgBITgRmOjy8XcsFAQAoMF97aiAAACg8ADxxAEEAAHEAXU4hnwcJAQMB6lO8amYVtwEWGgTzXB4qMHAyAapxMNkJCQoDASMEAQEGBQMzBWMbAQEkFSQlFT8bASoAAG0wdhXOAQH2vAAfAAEXYgElEgcBMxoJFQEBAQECAgICAgICAgICAgICAgICAgICAgICAgICAgICAgICAgICAgICAgICAgICAgICAgICAgICAgICAgICAgICAgICAgICAgICAgICAgICAgICAgICAgICAgICAgICAgICAgIBAQIVFQICAQcCBQEBBQYFMwcBBAcBBgEVAQQJARgBGgEGAQECAa3yl/MAAABdACquMTgBARkGRC+rTn9rbSiQARsJ7OXlf+X02sH1mvDawJe05FT0QDwASwA7AAAgAAAAD65ITwBcAFN52icBFRMDMwEGBAEBFRcXGhMSARQVAzQBFAH13+QPR0fHL5qDk4xnKtC6jgwBDQYaCRUBAQEBAgICAgICAgICAgICAgICAgICAgICAgICAgICAgICAgICAgICAgICAgICAgICAgICAgICAgICAgICAgICAgICAgICAgICAgICAgICAgICAgICAgICAgICAgICAgICAgICAgICAgICAgIVFRUVFRUVFRISCQkEBwcHBjMNBxIVAQEBARQBAQwtEgMGARkWasIoPABPHr8GLWQLASah0gBOSGDIAwEzFgc/AQszCgEBARcaBhsTCBMJAQEzBAEGAQSQQl4qIDsAR0ldAACERwBTcWoAADtOU7kBGBcZBQ0jCQEBGRMERS0GcAIBAVwofAAAhgHAa01ZAHIKBgEVAQgBAQkBARMBBAEBGgEDAQEBRRUBDQIDAQgJAQEBAQEBAQEJAgEBAQEBAgQBAQIBAQEBFRUBBwEzARUVAgICAgICAgICAgICAgICAgICAgICAgICAgICAgICAgICAgICAgICAgICAgICAgICFRUVFRUVFRUVFRUDEhISCQQECRIDFQIBFAEBGi0NARIzAmEBAQEtEkTW1lW8aiuz0AEBARNR8e/vAQsyBAEBGhIBAxkJCQEFAQEBBTMHAgEBARtFGxoCBi0BAQp3wgAAvDoAKiipzE0AD04AADtqAChHodFlsYanWrHcRBozAQcNFAEXCgHJRjYePGXTADsATjrRdAQBARQCAWIBFAEKAQEyCRsGLQEBARsBFAMBARYzLQgSARIVAQEHCQkBBwEBARUJCRUCAwkBAQEBBS0UAQICAgICAgICAgICAgICAgICAgICAgICAgICAgICAgICAgICAgICAgICAgICAgICAgICAgICAgICAQEBAgICFRUBAQECAgIVFQEJGgESBRI0cEQBLaoBARoXAywBAY0Ap2gAAAAqvqPtz+4iCQUEBRIiARQCAQEBBwgaAQEBAQEFRQUEDQEBRAEHAxUBFRcGAYpcR00A29YBBwEB7+Zgp9wqACEAagBY8Id6WNh6cgBehE5xANypRsM0J6NWXA9IS0dNRwBOvu0bFA0BGgEUDQQBBgEBAQUBRRkUARcIEwYBCQEBBxoBAQYCDQEaAQkBCQEBFRIDFRUVEgQECQEBARoCAgICAgICAgICAgICAgICAgICAgICAgICAgICAgICAgICAgICAgICAgICAgICAgICAgICAgICAgEBAQEBAQEBAQEBAQECFRUBBQMBLS0BAQEHFHABFhEBAQ0kCkQiBeQAKjwxE34I2yAwcQ9KaEhAxw0BGj8SASQBCQUCAQcaAwEJAQEbARISGhtEGxITCxMUIjS9LGNFRAEBBCNFAwEEcMQZ4gAqoUptZAFEARULJW/qGHjOLhhEAABXOgAARwAAvA9thEhTWSmWerWUAQEBCQEDBwgJFAIBAQYtAQEtARINBQEDBg0BAQEBEwEEARkBAQEBAQEBAhIBAwEHAQQSAgICAgICAgICAgICAgICAgICAgICAgICAgICAgICAgICAgICAgICAgICAgICAgICAgICAgICAgIVFQICAgICAhUVAgICAgICAQMbBBIBxGcAQgDPyAEBExEBFQczEi0NAWOz0ABT6EQDCwEIJ4u7Z4udADptAAAwf96cgeno6hMBBgNERQESAQ0VAQEBBxQBMgETDRkCRQE/EwQSCRIBARVEFAMBE3mFPgAADwAeycnoeBoBBBIBCzMBCRgBAUXrkb6/HgAAKgBfAFMAa0cAAAAAAOS9yewnthUXBwECAT8ZEgEDCQEBAQUEARkVAwEBBBICAQEBAhUBAUQBAwEFAQICAgICAgICAgICAgICAgICAgICAgICAgICAgICAgICAgICAgICAgICAgICAgICAgEBAQEBAQEBAwMDFRUVAgISEgMDFQICAQcBAQEyRAEaEzQBAABZANIBCxV9FRsBAQFiDQkBDEdt0gELASMXARgkARMXFwgzCBznXABxRwBHAG18IIQASVQEBA0JAQMIExNwRQkBAQEyEg0JAQEaBhUBAQEVqgEGFAI0ATMyYkAAU3EgADvVeAEtAUQSCkUZAQImcDIBFAgYBgUMDwAAWDo8SF5IDwDQACFBXG0AxRsBBBIBAQkUBQEBAwEBAQUXBQMCAQEBAQEBGwEVATMBBggCAgICAgICAgICAgICAgICAgICAgICAgICAgICAgICAgICAgICAgICAgICAgICAgIBAQEBAQEBAQMDAxUVAgIBAwMVFRUCAgIBCQ0BAUQDAQMBGAEBASKXkgDCxgEzCSUDGwFFVgECN2cAUJgDASYBDQUHBwEBARIZGxUBATMaAQEj3o7fl+DBtFLXAAAATjvh4ph545CSZkwKATMGAQENRQELMwEBPwEFAgsGDRQBARUBAuTl5j4AWmyT5RUVFRQjAQENI0UNGwEIGwEVI+GaTwAA3gHZgt7HSAA7ADwPAF4AHm7G55MMAwEZEhcBAQECARUJGhoEAwEBARcBAQECAgICAgICAgICAgICAgICAgICAgICAgICAgICAgICAgICAgICAgICAgICAgICAgICAQEBAQEBAQEDFRUCAgEBAQEBAQICAgIVAwEaBwEBATMzARUBBhUNCQKjWE4AYRokARNjAQFEJAEBBk18RyMsAQEKCUQaGxIHAQESBwEBARUSAQEBBhoBGRQBAQEBGhoBYgGBbWpPSztLU1NTAAAAKHJvARcyExoaBiYBNAMBAwEBAUUBBAEJFxWfOztxANdkFRoKATMSFwkHBAEFGQEIAXABzXFaTk1jGhUJCAEWWA9OYHpfADogALxXAHFXiBkNBBoZCiI/RBkjlgAQFxsBGQICAgICAgICAgICAgICAgICAgICAgICAgICAgICAgICAgICAgICAgICAgICAgICAgICAgICAgICAgICAgICAgICAgICAgICAgICAgICAgICAxUBAQISBxoJGgE3yUxcS8cBARsFGQsBAwgHAb3APLkVG0UBBQEtAgEGAQEBARMBAQEUAgEzFQEVAwkHBwkDFRQGGgQDAQEBAXDDNnTI2Y/D2qcAAHEPAADF2z6Q3NyHu8VnVSMBAQRFAQEDzKK9XwB6QNwBCRIBAwEBRRJEMxoSARMFCc5SACrdZRoBEhMDRQcEcNmwd542AF9qcUgAO9g5kV0AagBIaVUndhQBRAECAgICAgICAgICAgICAgICAgICAgICAgICAgICAgICAgICAgICAgICAgICAgICAgICAgICAgICAgICAgICAgICAgICAgICAgICAgICAgICAgMVAgECAwQFMxUEeBMBdWR7KbxLNBsBDBsBLWQbMwE7AA29BBoBAgMVEwFEARQBGxMBAgEBDQECCQcaDQ0aBwkaGgUFBQUHBwECBxQTFAcCARIFBQkCAQIBLCttqNTQcqioelpyH0IhpzpOvABLMABZcQBtOwDVxGGgeGMFAgEEAwoCFRVwAQEEuylfasglHSR4LNZ+qb0ARwAgEFdYK9el2HMGAQQIDSYBAQYBARkDAgICAgICAgICAgICAgICAgICAgICAgICAgICAgICAgICAgICAgICAgICAgICAgICAgICAgICAgICAgICAgICAgICAgICAgICAgICAgICAgIDFQIBAgMJBwgVDBYNEhJFCAF+o81cswEDcAESAQXOAc/BAHtFCQgBIwEBCQEJAQEBAQUDCRUBDQQHGg0NGgcECQkEBxoNMzMTBwEBBxoCARcHAQEBFRUCIgEIAQEBAQEBAQEBCQgIBQEOzr1GdbYKiSZ4w3soAF88AABPT3rQIaFBO09YO6htXNFPAB4AAAAA0gDTeKDOUXh1WwECARp4AxMBGAYBAQUBGxIBFBcDAQICAgICAgICAgICAgICAgICAgICAgICAgICAgICAgICAgICAgICAgICAgICAgICAgICAgICAgICAgICAgICAgICAgICAgICAgICAgICAgICFQICAgIDEgkCAQcBAQcBRAMzARkBxscAocigLSMBAQ0JEgGLQADJVQEVEwMBGwEaAQQIBAcJAQcVAxIJCRIDFRISEhIDAwMDAQkNBg0FBQ0BEhQZGgMDEg0BExQNCBIBARsKGxUBFQkCGQEbAQFjEgIBAQEjAQEBDVBDhUsPylGPAQQBCAEXGgETAQcJAQHLUgAhzAEBBgEzRRUUASQSAQEyRAcKB2INCTINARktCQQCAgICAgICAgICAgICAgICAgICAgICAgICAgICAgICAgICAgICAgICAgICAgICAgICAgICAgICAgICAgICAgICAgICAgICAgICAgICAgICAhUCAgICFQMDFRMNCTMEAQEUAQcBLQEBGQvCOwDDGRMUATIkARkCACpTGyYGAQF+BUQICAEBBgEBAQECAgICAQEDAxUCAQEBAQEBBBIBAQEBARIFFQEBAQIBARICAQEBGgEBAQEBEgEBBhsDFRUBARUBGQQBARsGAQMCAwEyI4MAR4SdFAEDRAEGExcBAaA/AQHEAQAAO8UzLQEtARkBMxoEGxsBPwUaAQEBAQEBAxIBAgICAgICAgICAgICAgICAgICAgICAgICAgICAgICAgICAgICAgICAgICAgICAgICAgICAgICAgICAgICAgICAgICAgICAgICAgICAgICAgICAgICAgIVFQEJAQEJAQkBAQUCAQEyYhkVFxpmjiC5ukYSBCIBBBsCu168mL0JAQEBAWIbAQEBAwICAgICAgICAgICAgICAhUNCQEBAgMVAQMBAQEVBTMGMwQBAQENAQEZBRUVBw0JAQEBGgEFRAEEBAEBBgcCBAEBBQYBFwYDAQG+q4pPAL/AfxUBYkQBASwjAQYBAYOKV0nBmQFiIwgGBQEBCkUBAS0bAQMIAwEBAQICAgICAgICAgICAgICAgICAgICAgICAgICAgICAgICAgICAgICAgICAgICAgICAgICAgICAgICAgICAgICAgICAgICAgICAgICAgICAgICAgICFQICAgEGBgEVFQENBQICAQgJAQEBDS0SAREyEzx7SCQJJCQBRQG3CUJrALiqCwEIIgEBAgkVFQICAgIVFQEBAgIVFRUDBQIBAQIEBAMSAQECCRIBAQEHFRcVEgEaAQEBAQEBAQcBFQ0BARoBAQISBwEBARQCDRUBARUNAwkBAwEtJBIBqwAAMEtSE2IiMw0TBVsBFBsBNm0Ap6RzEgEzDQMHMwEBAQEBBQQDAwECAgICAgICAgICAgICAgICAgICAgICAgICAgICAgICAgICAgICAgICAgICAgICAgICAgICAgICAgICAgICAgICAgICAgICAgICAgICAgICAgECAhUCAgEBFQEDCQEBAQEBBQMBAwMIDQFwDQYNAQgBBq0hToYxPQMEPwFiATWuOq8bAQ0CGg0BAQEBAQEBAQECAgEBAQEBAQEDBwQBAQECARUEBBUBFQkEFwEBAQQBCRUVAwMCAQEDBgEBBgEBBAkBEgEGGhIBCRUCAUUBAwIUFwMGAQEGCAgVAUawVToPS7GyswEBGiIUBgENAbSUKYS1thQBJAEBFQEGAQEVFQESAgICAgICAgICAgICAgICAgICAgICAgICAgICAgICAgICAgICAgICAgICAgICAgICAgICAgICAgICAgICAgICAgICAgICAgICAgICAgICAgICAgICAgICAgICAgICAgICAxIDAQEVGzICAgICAgICAgEyAQcGenI8pwcyFwEBAz+oAIgGAQUBEgcBAQgBCRoBAQQBAgcBMwEBAgMCAQECCQICAgICAgICAgICAgICAgICAgICAgICAgICAgICAgICAgICAgICAgICAgICAgICAgICAgICAgICMw0FBAMCAQGNWnoAU4OpMqoBMgkBGwEBq08PrGSjAwIzAQICCAEEEgEbEgEzAQYBBwMBAQ0BFAIBAgIVFQICAQICAgICAgICAgICAgICAgICAgICAgICAgICAgICAgICAgICAgICAgICAgICAgICAgICAgICAgICAgICAgICAgICAgICAgICAgEDEhUBAQQGAgICAgICAgIGEgECAaMIUS8AjQEtFgUNGXAAQqQTARoBCWEBYgEzAQEaAjMJAQkBARUDAgEBAQICAgICAgICAgICAgICAgICAgICAgICAgICAgICAgICAgICAgICAgICAgICAgICAgICAgICAgICAgQECRIDFQICARsBdSRGegA6H6WaBwMSBSUHVnAAcaZ8ARQTCQFwIwMHCAEBFRoDAQMaDQEVAQEBAgIVFRUVAgICAgICAgICAgICAgICAgICAgICAgICAgICAgICAgICAgICAgICAgICAgICAgICAgICAgICAgICAgICAgICAgICAgICAgICAgIBFQkJAgEBAgICAgICAgICBQEHAgEBARoBARAASB0XAUUBB5ydPJ5wAxcBeD8BRQUBAwESAgEEFQECAxUBAQEBAgICAgICAgICAgICAgICAgICAgICAgICAgICAgICAgICAgICAgICAgICAgICAgICAgICAgICAgICAhUVFQMDAwEbBAEyLQEUAUQ5n1hLXiCgW3YaCgEMoWhtRzYuogEZDQEKAQoZBRUZAQEECQEBHAICFRUVFQICAgICAgICAgICAgICAgICAgICAgICAgICAgICAgICAgICAgICAgICAgICAgICAgICAgICAgICAgICAgICAgICAgICAgICAgICAQISEgIBAQECAgICAgICAgIBCAEVMzMIAkQBEQwAWF8KDQEYBgEAXTEIAQEKCxUBBQIBAQISCQEBAQICAQEBAQICAgICAgICAgICAgICAgICAgICAgICAgICAgICAgICAgICAgICAgICAgICAgICAgICAgICAgICAQEBAgIVFQMTEwEGAQERATJiAWMCLXAmPXEAbUGbJhoBEzI8ADxOPGQNAQUbMwQBARUGAgETAQECAgEBAQECAhUVFRUVFRUVAgICAgICAgICAgICAgICAgICAgICAgICAgICAgICAgICAgICAgICAgICAgICAgICAgICAgICAgICAgICAgICAgECFRUBAQIDAgICAgICAgIBCRQCARkBAWIJASMEAY+QkUdqkpMBCJRpR5IzARcEAQQCFQEVEgEBAQEBAQICAgECAgICAgICAgICAgICAgICAgICAgICAgICAgICAgICAgICAgICAgICAgICAgICAgICAgICAgICAgICAgIBAQEBARITAUUKASULASQBBQkScBoEAoaVlgBOl44VARoBMZhxKpmaMwEDEw0CAQEBBQQSFQIBAQEBAhUVFRUVFRUVFQICAgICAgICAgICAgICAgICAgICAgICAgICAgICAgICAgICAgICAgICAgICAgICAgICAgICAgICAgICAgICAgIVAgEBARUJBAICAgICAgICAQEBBgNFBDMBGxQSDAkVBwEBG4I6Ho0GFwFqKI4BDRIBAQ0EAQEBBBUBAQECFQMVAgICAgICAgICAgICAgICAgICAgICAgICAgICAgICAgICAgICAgICAgICAgICAgICAgICAgICAgIDFRUCAQEBAUUSAWIaASMBAXABCwITFwEbARUBCAEBPwBtAACBLRQGFQEwTQBcVgEFBQMBGwENAQkSFQICFRIJAwMDAwMDAwMCAgICAgICAgICAgICAgICAgICAgICAgICAgICAgICAgICAgICAgICAgICAgICAgICAgICAgICAgICAgICAgICFQIBAQIDAwMCAgICAgICAjMSAQMBAQEzAgQJAgEyATMCCAEBfX5/X0s9AUaATmUBGRITFQENAQYzBAEBARUVAgICAgICAgICAgICAgICAgICAgICAgICAgICAgICAgICAgICAgICAgICAgICAgICAgICAgICAgICAxUVFQICAgIBARsBFQkBChIBGgEBGgEBAQEGCQEXAQkBClaBgoOEXIWGhxaIiQBciouMCRIBdQENBQQJCQQFDQMDAwMDAwMDAgICAgICAgICAgICAgICAgICAgICAgICAgICAgICAgICAgICAgICAgICAgICAgICAgICAgICAgICAgICAgICAgICAhUVFQEBAgICAgICAgIBBBICFQEJAQESAQUBAUQBAQEZAQEbBQRWYAAADTJpD3d4IgEHCwMSFw0VAQEBAQECAgICAgICAgICAgICAgICAgICAgICAgICAgICAgICAgICAgICAgICAgICAgICAgICAgICAgICAgICFRUVFQMDBwMVAQEHBAECMwEHBQEBGhoSARMBAwQBAQEaARUBBgF5entNAAB7DQB8fABHYmQkFAYNBQUNBhQDAwMDAwMDAwICAgICAgICAgICAgICAgICAgICAgICAgICAgICAgICAgICAgICAgICAgICAgICAgICAgICAgICAgICAgICAgICAgICAgICAgICAgICAgICAgICAgICAgICAgICAgICAhIVAhUHGTIWLRIdJypxKScAIXIBBxIWFQEIFQEBFQEBFQEaAQkBGgECAgICAgICAgICAgICAgICAgICAgICAgICAgICAgICAgICAgICAgICAgICAgICAgICAgICAgICAgICAgICAgICAgICAgICAgICAgICAgICAhIDFQIDBzMbAgEBc3R1djwAbDBIbQBeS2hlaQYBE1ESBwEGBgEcBQEBBQEHAQEHAQICAgICAgICAgICAgICAgICAgICAgICAgICAgICAgICAgICAgICAgICAgICAgICAgICAgICAgICAgICAgICAgICAgICAgICAgICAgICAgICAgICAgICAgICAhUSBzMbFwMGYwEEZGVTWQBcT2YEChQlAQESIwEbCQcBBAENAQQBAgICAgICAgICAgICAgICAgICAgICAgICAgICAgICAgICAgICAgICAgICAgICAgICAgICAgICAgICAgICAgICAgICAgICAgICAgICAgICAgIBAxoZExQaCQ0YMwEKLQEEAQxnaGlfaksAa2xtAG5vcAsFAQUJAQEaBgEDMgESCQECAgICAgICAgICAgICAgICAgICAgICAgICAgICAgICAgICAgICAgICAgICAgICAgICAgICAgICAgICAgICAgICAgICAgICAgICAgICAgICAgICAgICAgICAQIDCQQJAwIKEhsUHAcUGyVNVwBYWVozAQQBATMzAQEVEgkBBAEBAQICAgICAgICAgICAgICAgICAgICAgICAgICAgICAgICAgICAgICAgICAgICAgICAgICAgICAgICAgICAgICAgICAgICAgICAgICAgICAgICAQMNExMGCQEDRQ0BDRsBAUQBExQBGzRbWQBcH11SXl9gPWEBBgEaCQFiAQEBAQcFAgICAgICAgICAgICAgICAgICAgICAgICAgICAgICAgICAgICAgICAgICAgICAgICAgICAgICAgICAgICAgICAgICAgICAgICAgICAgICAgICAgICAgICAgEBAxISAgEBEgEBBAMBFTIBE0xNTk9OKlAYA1EBMxsiATMNAhoVEhcCAgICAgICAgICAgICAgICAgICAgICAgICAgICAgICAgICAgICAgICAgICAgICAgICAgICAgICAgICAgICAgICAgICAgICAgICAgICAgICAgMDFRUCFRUVAwESBgEBCQwXAQEBGwEBBAUBJ1IAUwBIAEsPAChUVVRWARoZRBoaAQICAgICAgICAgICAgICAgICAgICAgICAgICAgICAgICAgICAgICAgICAgICAgICAgICAgICAgICAgICAgICAgICAgICAgICAgICAgICAgICAgICAgICAgICAhUVAgIBARQSAQMSBQEBAQECAT9AAEEAQkMBMhkLAQtEBwMVAgEBAgICAgICAgICAgICAgICAgICAgICAgICAgICAgICAgICAgICAgICAgICAgICAgICAgICAgICAgICAgICAgICAgICAgICAgICAgICAgICAgIJFQEBAQEBAwIBCQIBAwIBAUUBAQEBBAECGhQBAQhGR0hJAEpLKAAqOkgPBwQiAUUCAgICAgICAgICAgICAgICAgICAgICAgICAgICAgICAgICAgICAgICAgICAgICAgICAgICAgICAgICAgICAgICAgICAgICAgICAgICAgICAgICAgICAgICFRUCAQICFQMBARUVAQQNBgQHDSwBARItLi8wACExDhUyBQEbCQotBwICAgICAgICAgICAgICAgICAgICAgICAgICAgICAgICAgICAgICAgICAgICAgICAgICAgICAgICAgICAgICAgICAgICAgICAgICAgICAgICAgICAgICAQEBAQICEhcTAQESAwczEgkJARUBEgoUAQk0DTU2Nzg5AAA6ADs8MT0+AgICAgICAgICAgICAgICAgICAgICAgICAgICAgICAgICAgICAgICAgICAgICAgICAgICAgICAgICAgICAgICAgICAgICAgICAgICAgICAgICAgICAgICAgICFRUVFRUVGxICAQQSFQEVBwEVARwZAR0BDAEeHyAhIiMkJQEBBQkCAgICAgICAgICAgICAgICAgICAgICAgICAgICAgICAgICAgICAgICAgICAgICAgICAgICAgICAgICAgICAgICAgICAgICAgICAgICAgICAgEBAxISAwIBCQEBCQEBARcKAQEBAgEBBiQBBQ0NASYUAQEMARoVFAECGAEnKCkqKw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RpMAAAAZAAAAAAAAAAAAAAAegAAABcAAAAAAAAAAAAAAHsAAAAYAAAAKQCqAAAAAAAAAAAAAACAPwAAAAAAAAAAAACAPwAAAAAAAAAAAAAAAAAAAAAAAAAAAAAAAAAAAAAAAAAAIgAAAAwAAAD/////RgAAABwAAAAQAAAARU1GKwJAAAAMAAAAAAAAAA4AAAAUAAAAAAAAABAAAAAUAAAA</SignatureImage>
          <SignatureComments/>
          <WindowsVersion>6.2</WindowsVersion>
          <OfficeVersion>15.0</OfficeVersion>
          <ApplicationVersion>15.0</ApplicationVersion>
          <Monitors>1</Monitors>
          <HorizontalResolution>1920</HorizontalResolution>
          <VerticalResolution>1080</VerticalResolution>
          <ColorDepth>32</ColorDepth>
          <SignatureProviderId>{00000000-0000-0000-0000-000000000000}</SignatureProviderId>
          <SignatureProviderUrl/>
          <SignatureProviderDetails>9</SignatureProviderDetails>
          <SignatureType>2</SignatureType>
        </SignatureInfoV1>
      </SignatureProperty>
    </SignatureProperties>
  </Object>
  <Object>
    <xd:QualifyingProperties xmlns:xd="http://uri.etsi.org/01903/v1.3.2#" Target="#idPackageSignature">
      <xd:SignedProperties Id="idSignedProperties">
        <xd:SignedSignatureProperties>
          <xd:SigningTime>2022-12-28T06:59:26Z</xd:SigningTime>
          <xd:SigningCertificate>
            <xd:Cert>
              <xd:CertDigest>
                <DigestMethod Algorithm="http://www.w3.org/2001/04/xmlenc#sha256"/>
                <DigestValue>dwoSLa/Lsn8t1gG9S59ezZhjyYDQ2ycFk1pISg/YiU8=</DigestValue>
              </xd:CertDigest>
              <xd:IssuerSerial>
                <X509IssuerName>CN=CA of RoA, SERIALNUMBER=1, O=EKENG CJSC, C=AM</X509IssuerName>
                <X509SerialNumber>9085599609126162759</X509SerialNumber>
              </xd:IssuerSerial>
            </xd:Cert>
          </xd:SigningCertificate>
          <xd:SignaturePolicyIdentifier>
            <xd:SignaturePolicyImplied/>
          </xd:SignaturePolicyIdentifier>
        </xd:SignedSignatureProperties>
      </xd:SignedProperties>
      <xd:UnsignedProperties>
        <xd:UnsignedSignatureProperties>
          <xd:CertificateValues>
            <xd:EncapsulatedX509Certificate>MIIFwDCCA6igAwIBAgIIONlYPFLkm3YwDQYJKoZIhvcNAQELBQAwUDELMAkGA1UEBhMCQU0xGjAYBgNVBAoMEUdvdmVybm1lbnQgb2YgUm9BMQowCAYDVQQFEwExMRkwFwYDVQQDDBBOYXRpb25hbCBSb290IENBMB4XDTEzMTAyNzA5MTgyMloXDTI3MTAyNzA5MTgyMlowQjELMAkGA1UEBhMCQU0xEzARBgNVBAoMCkVLRU5HIENKU0MxCjAIBgNVBAUTATExEjAQBgNVBAMMCUNBIG9mIFJvQTCCAiIwDQYJKoZIhvcNAQEBBQADggIPADCCAgoCggIBAIk3FnQae8X6LivV+5wnrHxmuZd4Zc0kZfqnuQXUkXiZyFdMFr7IrvdZJABhDXIJz+jXX1Vssojy6/yujhJYxCBqOxn9at0A7syHo5wCIx2eBTxu6D7ZGbXjh/nnzYNNuquXFsGlygOSMOdDhFMwHQURh/tpyjVGy7eBF1IbQEBALAj2+YUzsgEL31LUB8gQ3bU61Z10a3eFDUEI+nttlhWGQJJfF0pI758+K+WGSnan96xNG2EKK83fwctNgDKmytb610yhh6A7ghyE+JPhyKcSfBu2gtbNZ2tUZ4qkkZgwvvp4eVQ0r3Wge/k9O2m1Wf+K8VGQ5fcj+PN11ktPRxbbyMXbXUrzGbSYAwS8p3KpXTQvdgqBqzgVmrcler6Kvo3PZmh227SF5I/DyfyjwP35L6p3Geze4exOCiQ1UM5kNkuVnEOI7b2332gInqrfrJgH6HHwGkknCEUD989tYXoG0MO/M1MxRs2+yI3VqdB1UXpL6/YbxH+yWceMmxZweqLwtpEh1rkkhUTuYnF1+O5I3GNdOXMiWi5QYR4asAq386cC06MrodgoMAyUBQc8jctNqP4UB+BkPUpv3t3Qnrckzwk+/tAWBvcz2Nz1vmlWAIQwLG1DQ7fTNbguYLxD9BOhrh/NrdyqSVwTmAVCOlpM804ISrFzdyIHauUx0i7FAgMBAAGjgaswgagwHQYDVR0OBBYEFOnq8e4kIi4N/23YzITGNIzfXbJ5MA8GA1UdEwEB/wQFMAMBAf8wHwYDVR0jBBgwFoAU0W56dsKHRYgR+J5aJans6ips4q0wEQYDVR0gBAowCDAGBgRVHSAAMDIGA1UdHwQrMCkwJ6AloCOGIWh0dHA6Ly9jcmwucGtpLmFtL3Jvb3RjYV8yMDEzLmNybDAOBgNVHQ8BAf8EBAMCAQYwDQYJKoZIhvcNAQELBQADggIBADtT08EfAxBTi5wVSAfw1kTqPCepbCXFLf+6vQfyLXmqeRzwzoaOQPYH0lcG4btQvvgNIG+FHm+fz7p8m89MeUU6utiSv6YqSQaKjD0rkzQX9l61gKTMcCyESZwYMMaLMHR8DN9rs9BmLNgZDVnnN3rL3nt4jgGAiDLQrD5XTI4mfaa/fqDl7ywbC8RiKr/8u3m9htzPj0Ey3Ca4/JATFOtiffedkWuv/Mnl2PqZu13WJcOtFkrAWVRgVQAOM5OdedQvRQ+45CP4Dhf2PCdKEyWufhQnJs12FNe7qzH85hnGHQtb7UTRVleIUMKvjOr0oslJrgrUM290soMhi7d2d+iS2bX0unIQov+wrCP+V7aOkNiVrvLY7tjlsZzfXB+lKf6aJ8EAnek2nSXzWBRMlKHsq/dAj1PFEMXc9vawNiby7r6e/FJoMG/FJMHuWZpE2XZroI7sbe9eduV5pIXK6KaSOGFJm07WMn1bmZZysBqmXLLXC3OJbX1y4IIYgvZQosqPhyvvmVest83ekFKl0JPzdu+prNxb68iM5efP77gPWXCOQ/TIufLTPH13FFYC5A15TXdrsxgw81flCVCZH/DZtxOrXv+c87gEPeJyE8an+sOPpgC+fK/bOl5aiJUWEp9YuUrm6Gg+RB0LjDRQ14wmJNjFU4lZvO4PZCLsdtoF</xd:EncapsulatedX509Certificate>
            <xd:EncapsulatedX509Certificate>MIIFuzCCA6OgAwIBAgIIRu+jduAP1YMwDQYJKoZIhvcNAQELBQAwUDELMAkGA1UEBhMCQU0xGjAYBgNVBAoMEUdvdmVybm1lbnQgb2YgUm9BMQowCAYDVQQFEwExMRkwFwYDVQQDDBBOYXRpb25hbCBSb290IENBMB4XDTEzMTAyNjIyMTU1M1oXDTM4MTAyNjIyMTU1M1owUDELMAkGA1UEBhMCQU0xGjAYBgNVBAoMEUdvdmVybm1lbnQgb2YgUm9BMQowCAYDVQQFEwExMRkwFwYDVQQDDBBOYXRpb25hbCBSb290IENBMIICIjANBgkqhkiG9w0BAQEFAAOCAg8AMIICCgKCAgEAmJ0H9EibeDG8UFsAn06Ln0rYMNZWzeV+upnK66nQ1aXzkFWb3PBc7+AklMssGvQf0gnywkas0REDwpU9KHtMwYeU6t5Oer+YJdlMsqsGzheV/51/DnpBwf2GH6p4im7WqJNEcVoCLMXk5ugKtHKxowZMq0l9yEDnh0p/GIPKWY8pfbWKilY6GI3T9W1n2W22p5wamuhygBSqoRzkIuB3gGohEfel7qxTI3ZU4o51xq13llQYYxZKqVKCNrBdAhtiEb7fq+ScnYm9c6IvXd2kWpxeCM9aZWEquNods5dExgkI4sC1564NL1dEYfIF3fQ+wfLDM9WM5wgBIYSSnj//rvJ1i+eYJ5tbBn6D+95nMM61oyspamWVxaePyRdBRsuj5FTfOSx20PQqrKYOk9YdevxOnfk9YyfiASbrtMCMiMPkZ9k7fcvGEawO8WgA6rOv9lTx8O4j3yWg6QAfE+8OhxMt/zia6Cc3OY8qgcuKn6dQPuD+A1cy59fEBIGitL2bDAKraoqFWHlC6tSHiDBZ76QC0cpcATeyrvDFMJX1/1GG9pINczHghulhrYEdbxHvBmzmrkQXsUGCCapiwKIJYaLuIyeZKx34Mn1XPd5TAENPUk5Ba2q23/aueOGZXxLspbsjZB3mDAH2RmM2xyo/5Lj6iN1It7RrRfdgeDPHo50CAwEAAaOBmDCBlTAdBgNVHQ4EFgQU0W56dsKHRYgR+J5aJans6ips4q0wDwYDVR0TAQH/BAUwAwEB/zAfBgNVHSMEGDAWgBTRbnp2wodFiBH4nlolqezqKmzirTAyBgNVHR8EKzApMCegJaAjhiFodHRwOi8vY3JsLnBraS5hbS9yb290Y2FfMjAxMy5jcmwwDgYDVR0PAQH/BAQDAgEGMA0GCSqGSIb3DQEBCwUAA4ICAQAuzwyJgRYU0vH94gmabhw7V8VMxU2rU46+4nrIwQEu7PbcIeBWqTokVuzcetAGzIqjZI77pjTSktrDuWPlvCX05TDIPIa07JVp9gABT92HaRTQm0by7jsne80MRMkezGLFJV224faTqSK6Zzrq47gx5yFjZEqpt7qH9IMsf0/hiVVUjcl3P7V+eqcnK6WcHP9l8Qf3hGEyi/rL3of8r2VwePlfHewyGoNf8lSSWUKwntOQG1YzNdTQusi5GgtOJ9A8xJsZtnFm6XRwfsSD54pX5RkZL9mJJrd8Wfs4FLFt/T9GvjT7aFIZ64xOCa1kZ0VzRX+TdAcFyWgyyJwoihp/m3B5ZyeKo7kIbxKQGFv2O+QZwVYuqyTpMrQEGgN/HGU1G8Sa6mB4qgJuoXd54nMEeZaHR3dbYNeXb6Dy2RvyLT1oiokkNSayRfVBQP2o7kqVu2SMgf2j8UnKdvaOcU+Z+5kIng84zl6Y6zv0L6KQAJDYpf+saBpi+fVQwBHq2G/N3BWBKLcwBjrbS9lk8KX7ehHYF+f8rhm8f3y59uRELAZ/49dSiPonKCsB/iJvcYZ/CksysiqYDBoYY9ksIxnYHUB/+Ee4MqKrpMTcwUvn1PtLKogEocOuZ7hciqlIYZgavKwp7yjEMUerq1vZ02E613sISACr6PFdeW3Rr6WAew==</xd:EncapsulatedX509Certificate>
          </xd:CertificateValues>
        </xd:UnsignedSignatureProperties>
      </xd:UnsignedProperties>
    </xd:QualifyingProperties>
  </Object>
  <Object Id="idValidSigLnImg">AQAAAGwAAAAAAAAAAAAAAP8AAAB/AAAAAAAAAAAAAACQGgAASg0AACBFTUYAAAEAqFAAALs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L0AAAAEAAAA9gAAABAAAAC9AAAABAAAADoAAAANAAAAIQDwAAAAAAAAAAAAAACAPwAAAAAAAAAAAACAPwAAAAAAAAAAAAAAAAAAAAAAAAAAAAAAAAAAAAAAAAAAJQAAAAwAAAAAAACAKAAAAAwAAAABAAAAUgAAAHABAAABAAAA9f///wAAAAAAAAAAAAAAAJABAAAAAAABAAAAAHMAZQBnAG8AZQAgAHUAaQAAAAAAAAAAAAAAAAAAAAAAAAAAAAAAAAAAAAAAAAAAAAAAAAAAAAAAAAAAAAAAAAAAAA1wZM1mAEjPZgLO/FN33GKNdxjNZgBBDgr1AAAAAPDwmALw8JgCdq4NcAAAAABI2b4JDM1mAgAAAAAAAAAAAAAAAAAAAADYBJkCAAAAAAAAAAAAAAAAAAAAAAAAAAAAAAAAAAAAAAAAAAAAAAAAsBsVqAAAAAC4zmYC6ftTdwAAZgIAAAAA9ftTd6J62qj1////AAAAAAAAAAAAAAAAkAEAAA572qhUzWYC3a9zdwAAFnZIzWYCAAAAAFDNZgIAAAAAAAAAAGG4cncAAAAACQAAAGjOZgJozmYCAAIAAPz///8BAAAAAAAAAAAAAAAAAAAAAAAAAAAAAACg0rgJZHYACAAAAAAlAAAADAAAAAEAAAAYAAAADAAAAAAAAAISAAAADAAAAAEAAAAeAAAAGAAAAL0AAAAEAAAA9wAAABEAAAAlAAAADAAAAAEAAABUAAAAiAAAAL4AAAAEAAAA9QAAABAAAAABAAAAAIDUQbSX1EG+AAAABAAAAAoAAABMAAAAAAAAAAAAAAAAAAAA//////////9gAAAAMQAyAC8AMgA4AC8AMgAwADIAMgAGAAAABgAAAAQAAAAGAAAABgAAAAQAAAAGAAAABgAAAAYAAAAGAAAASwAAAEAAAAAwAAAABQAAACAAAAABAAAAAQAAABAAAAAAAAAAAAAAAAABAACAAAAAAAAAAAAAAAAAAQAAgAAAAFIAAABwAQAAAgAAABAAAAAHAAAAAAAAAAAAAAC8AgAAAAAAAAECAiJTAHkAcwB0AGUAbQAAAAAAAAAAAAAAAAAAAAAAAAAAAAAAAAAAAAAAAAAAAAAAAAAAAAAAAAAAAAAAAAAAAAAAAAAAACAAAADkUNYXAACYAr0ts26MnJTQrN0VqFhmnwIoAgAA0AfNAAgCAADQB80AZAAAAKwRZgIIAgAAmDvWFwAT+xd4iBYYAAAAAAAAAAAAAM0AAgAAAAAAAABBAAAAAADNAHwCzQAAAAAA/AEAAMwUzQAAAAAAAACYAsgUzQAAAIl3cAtmAq5eiXcoT9YXrl6JdwAAAAAAAAAAEA+ZAhAPmQKEC2YCHy+nbgAAmAIAAAAA/AEAAJQLZgLdLqduAAAAAAcAAAAAAAAAYbhyd/wBAAAHAAAAvAxmArwMZgIAAgAA/P///wEAAAAAAAAAAAAAAAAAAACg0r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ITYAtmAkQNZgLO/FN37JaYAgAAAAB4DgpROwAAAH8AAAAAAAAABQAAAHABAADoaXoTAAAAALiE6BcAAAAA4MYBAXh56BcAAAAAuIToF7CSuG4DAAAAuJK4bgEAAABgUuAXvGrrbr0ts26MnJTQrN0VqFhmnwK0DGYC6ftTdwAAZgICAAAA9ftTd6wRZgLg////AAAAAAAAAAAAAAAAkAEAAAAAAAEAAAAAYQByAGkAYQBsAAAAAAAAAAAAAAAAAAAABgAAAAAAAABhuHJ3AAAAAAYAAABkDGYCZAxmAgACAAD8////AQAAAAAAAAAAAAAAAAAAAKDS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WYCraZUd3gNAACYpWYC2wshs9sLswAAAAAAXk7FbngN3f//////LCYAAArdCgAA2WITAAAAANsLs///////LCYAACGzAQBACJQYAAAAAJw9pXZ5RFJ32wshs1zR/xcBAAAA/////wAAAABIHZYdBKpmAgAAAABIHZYdAAB0HYpEUndACJQY2wshswEAAABc0f8XSB2WHQAAAAAAAAAA2wuzAASqZgLbC7P//////ywmAAAhswEAQAiUGAAAAACOJFZ32wshs1CTYRMKAAAA/////wAAAAAQAAAAAwEAABkgAAAcAAAB2wshszg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  <Object Id="idInvalidSigLnImg">AQAAAGwAAAAAAAAAAAAAAP8AAAB/AAAAAAAAAAAAAACQGgAASg0AACBFTUYAAAEAUFQAAMEAAAAFAAAAAAAAAAAAAAAAAAAAgAcAADgEAAD+AQAAHwEAAAAAAAAAAAAAAAAAADDIBwAYYQQACgAAABAAAAAAAAAAAAAAAEsAAAAQAAAAAAAAAAUAAAAeAAAAGAAAAAAAAAAAAAAAAAEAAIAAAAAnAAAAGAAAAAEAAAAAAAAAAAAA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8PDwAAAAAAAlAAAADAAAAAEAAABMAAAAZAAAAAAAAAAAAAAA/wAAAH8AAAAAAAAAAAAAAAABAACAAAAAIQDwAAAAAAAAAAAAAACAPwAAAAAAAAAAAACAPwAAAAAAAAAAAAAAAAAAAAAAAAAAAAAAAAAAAAAAAAAAJQAAAAwAAAAAAACAKAAAAAwAAAABAAAAJwAAABgAAAABAAAAAAAAAPDw8AAAAAAAJQAAAAwAAAABAAAATAAAAGQAAAAAAAAAAAAAAP8AAAB/AAAAAAAAAAAAAAAAAQAAgAAAACEA8AAAAAAAAAAAAAAAgD8AAAAAAAAAAAAAgD8AAAAAAAAAAAAAAAAAAAAAAAAAAAAAAAAAAAAAAAAAACUAAAAMAAAAAAAAgCgAAAAMAAAAAQAAACcAAAAYAAAAAQAAAAAAAADw8PAAAAAAACUAAAAMAAAAAQAAAEwAAABkAAAAAAAAAAAAAAD/AAAAfwAAAAAAAAAAAAAAAAEAAIAAAAAhAPAAAAAAAAAAAAAAAIA/AAAAAAAAAAAAAIA/AAAAAAAAAAAAAAAAAAAAAAAAAAAAAAAAAAAAAAAAAAAlAAAADAAAAAAAAIAoAAAADAAAAAEAAAAnAAAAGAAAAAEAAAAAAAAA////AAAAAAAlAAAADAAAAAEAAABMAAAAZAAAAAAAAAAAAAAA/wAAAH8AAAAAAAAAAAAAAAABAACAAAAAIQDwAAAAAAAAAAAAAACAPwAAAAAAAAAAAACAPwAAAAAAAAAAAAAAAAAAAAAAAAAAAAAAAAAAAAAAAAAAJQAAAAwAAAAAAACAKAAAAAwAAAABAAAAJwAAABgAAAABAAAAAAAAAP///wAAAAAAJQAAAAwAAAABAAAATAAAAGQAAAAAAAAAAAAAAP8AAAB/AAAAAAAAAAAAAAAAAQAAgAAAACEA8AAAAAAAAAAAAAAAgD8AAAAAAAAAAAAAgD8AAAAAAAAAAAAAAAAAAAAAAAAAAAAAAAAAAAAAAAAAACUAAAAMAAAAAAAAgCgAAAAMAAAAAQAAACcAAAAYAAAAAQAAAAAAAAD///8AAAAAACUAAAAMAAAAAQAAAEwAAABkAAAAAAAAAAMAAAD/AAAAEgAAAAAAAAADAAAAAAEAABAAAAAhAPAAAAAAAAAAAAAAAIA/AAAAAAAAAAAAAIA/AAAAAAAAAAAAAAAAAAAAAAAAAAAAAAAAAAAAAAAAAAAlAAAADAAAAAAAAIAoAAAADAAAAAEAAAAnAAAAGAAAAAEAAAAAAAAA////AAAAAAAlAAAADAAAAAEAAABMAAAAZAAAAAkAAAADAAAAGAAAABIAAAAJAAAAAwAAABAAAAAQAAAAIQDwAAAAAAAAAAAAAACAPwAAAAAAAAAAAACAPwAAAAAAAAAAAAAAAAAAAAAAAAAAAAAAAAAAAAAAAAAAJQAAAAwAAAAAAACAKAAAAAwAAAABAAAAUAAAANwCAAAKAAAAAwAAABcAAAAQAAAACgAAAAMAAAAAAAAAAAAAAA4AAAAOAAAATAAAACgAAAB0AAAAaAIAAAAAAAAAAAAADgAAACgAAAAOAAAADgAAAAEAGAAAAAAAAAAAAAAAAAAAAAAAAAAAAAAAAAAKEi0AAAAAAAAAAAAFCRglQKEgOIweNIMAAAAAAAAAAAAAAAAJESoVJFoAAAAAAAcKDQcKDQcJDQ4WMShFrjFU1TJV1gECBAIDBAECBQoRKyZBowsTMQUAAAAAfqbJd6PIeqDCQFZ4JTd0Lk/HMVPSGy5uFiE4GypVJ0KnHjN9AAABAGwAAACcz+7S6ffb7fnC0t1haH0hMm8aLXIuT8ggOIwoRKslP58cK08AAAFVwgAAAMHg9P///////////+bm5k9SXjw/SzBRzTFU0y1NwSAyVzFGXwEBAgAACA8mnM/u69/SvI9jt4tgjIR9FBosDBEjMVTUMlXWMVPRKUSeDxk4AAAAcmUAAADT6ff///////+Tk5MjK0krSbkvUcsuT8YVJFoTIFIrSbgtTcEQHEcAAAAAAJzP7vT6/bTa8kRleixHhy1Nwi5PxiQtTnBwcJKSki81SRwtZAgOIwBsAAAAweD02+35gsLqZ5q6Jz1jNEJyOUZ4qamp+/v7////wdPeVnCJAQECMQAAAACv1/Ho8/ubzu6CwuqMudS3u769vb3////////////L5fZymsABAgMApQAAAK/X8fz9/uLx+snk9uTy+vz9/v///////////////8vl9nKawAECAwBvAAAAotHvtdryxOL1xOL1tdry0+r32+350+r3tdryxOL1pdPvc5rAAQIDAAAAAABpj7ZnjrZqj7Zqj7ZnjrZtkbdukrdtkbdnjrZqj7ZojrZ3rdUCAwREnAAAAAAAAAAAAAAAAAAAAAAAAAAAAAAAAAAAAAAAAAAAAAAAAAAAAAAAAAB0JwAAABgAAAABAAAAAAAAAP///wAAAAAAJQAAAAwAAAABAAAATAAAAGQAAAAiAAAABAAAAHkAAAAQAAAAIgAAAAQAAABYAAAADQAAACEA8AAAAAAAAAAAAAAAgD8AAAAAAAAAAAAAgD8AAAAAAAAAAAAAAAAAAAAAAAAAAAAAAAAAAAAAAAAAACUAAAAMAAAAAAAAgCgAAAAMAAAAAQAAAFIAAABwAQAAAQAAAPX///8AAAAAAAAAAAAAAACQAQAAAAAAAQAAAABzAGUAZwBvAGUAIAB1AGkAAAAAAAAAAAAAAAAAAAAAAAAAAAAAAAAAAAAAAAAAAAAAAAAAAAAAAAAAAAAAAAAAAAANcGTNZgBIz2YCzvxTd9xijXcYzWYAQQ4K9QAAAADw8JgC8PCYAnauDXAAAAAASNm+CQzNZgIAAAAAAAAAAAAAAAAAAAAA2ASZAgAAAAAAAAAAAAAAAAAAAAAAAAAAAAAAAAAAAAAAAAAAAAAAALAbFagAAAAAuM5mAun7U3cAAGYCAAAAAPX7U3eietqo9f///wAAAAAAAAAAAAAAAJABAAAOe9qoVM1mAt2vc3cAABZ2SM1mAgAAAABQzWYCAAAAAAAAAABhuHJ3AAAAAAkAAABozmYCaM5mAgACAAD8////AQAAAAAAAAAAAAAAAAAAAAAAAAAAAAAAoNK4CWR2AAgAAAAAJQAAAAwAAAABAAAAGAAAAAwAAAD/AAACEgAAAAwAAAABAAAAHgAAABgAAAAiAAAABAAAAHoAAAARAAAAJQAAAAwAAAABAAAAVAAAALQAAAAjAAAABAAAAHgAAAAQAAAAAQAAAACA1EG0l9RBIwAAAAQAAAARAAAATAAAAAAAAAAAAAAAAAAAAP//////////cAAAAEkAbgB2AGEAbABpAGQAIABzAGkAZwBuAGEAdAB1AHIAZQAAAAMAAAAHAAAABQAAAAYAAAADAAAAAwAAAAcAAAADAAAABQAAAAMAAAAHAAAABwAAAAYAAAAEAAAABwAAAAQAAAAGAAAASwAAAEAAAAAwAAAABQAAACAAAAABAAAAAQAAABAAAAAAAAAAAAAAAAABAACAAAAAAAAAAAAAAAAAAQAAgAAAAFIAAABwAQAAAgAAABAAAAAHAAAAAAAAAAAAAAC8AgAAAAAAAAECAiJTAHkAcwB0AGUAbQAAAAAAAAAAAAAAAAAAAAAAAAAAAAAAAAAAAAAAAAAAAAAAAAAAAAAAAAAAAAAAAAAAAAAAAAAAACAAAADkUNYXAACYAr0ts26MnJTQrN0VqFhmnwIoAgAA0AfNAAgCAADQB80AZAAAAKwRZgIIAgAAmDvWFwAT+xd4iBYYAAAAAAAAAAAAAM0AAgAAAAAAAABBAAAAAADNAHwCzQAAAAAA/AEAAMwUzQAAAAAAAACYAsgUzQAAAIl3cAtmAq5eiXcoT9YXrl6JdwAAAAAAAAAAEA+ZAhAPmQKEC2YCHy+nbgAAmAIAAAAA/AEAAJQLZgLdLqduAAAAAAcAAAAAAAAAYbhyd/wBAAAHAAAAvAxmArwMZgIAAgAA/P///wEAAAAAAAAAAAAAAAAAAACg0rgJ8MQKdmR2AAgAAAAAJQAAAAwAAAACAAAAJwAAABgAAAADAAAAAAAAAAAAAAAAAAAAJQAAAAwAAAADAAAATAAAAGQAAAAAAAAAAAAAAP//////////AAAAABYAAAAAAAAANQAAACEA8AAAAAAAAAAAAAAAgD8AAAAAAAAAAAAAgD8AAAAAAAAAAAAAAAAAAAAAAAAAAAAAAAAAAAAAAAAAACUAAAAMAAAAAAAAgCgAAAAMAAAAAwAAACcAAAAYAAAAAwAAAAAAAAAAAAAAAAAAACUAAAAMAAAAAwAAAEwAAABkAAAAAAAAAAAAAAD//////////wAAAAAWAAAAAAEAAAAAAAAhAPAAAAAAAAAAAAAAAIA/AAAAAAAAAAAAAIA/AAAAAAAAAAAAAAAAAAAAAAAAAAAAAAAAAAAAAAAAAAAlAAAADAAAAAAAAIAoAAAADAAAAAMAAAAnAAAAGAAAAAMAAAAAAAAAAAAAAAAAAAAlAAAADAAAAAMAAABMAAAAZAAAAAAAAAAAAAAA//////////8AAQAAFgAAAAAAAAA1AAAAIQDwAAAAAAAAAAAAAACAPwAAAAAAAAAAAACAPwAAAAAAAAAAAAAAAAAAAAAAAAAAAAAAAAAAAAAAAAAAJQAAAAwAAAAAAACAKAAAAAwAAAADAAAAJwAAABgAAAADAAAAAAAAAAAAAAAAAAAAJQAAAAwAAAADAAAATAAAAGQAAAAAAAAASwAAAP8AAABMAAAAAAAAAEsAAAAAAQAAAgAAACEA8AAAAAAAAAAAAAAAgD8AAAAAAAAAAAAAgD8AAAAAAAAAAAAAAAAAAAAAAAAAAAAAAAAAAAAAAAAAACUAAAAMAAAAAAAAgCgAAAAMAAAAAwAAACcAAAAYAAAAAwAAAAAAAAD///8AAAAAACUAAAAMAAAAAwAAAEwAAABkAAAAAAAAABYAAAD/AAAASgAAAAAAAAAWAAAAAAEAADUAAAAhAPAAAAAAAAAAAAAAAIA/AAAAAAAAAAAAAIA/AAAAAAAAAAAAAAAAAAAAAAAAAAAAAAAAAAAAAAAAAAAlAAAADAAAAAAAAIAoAAAADAAAAAMAAAAnAAAAGAAAAAMAAAAAAAAA////AAAAAAAlAAAADAAAAAMAAABMAAAAZAAAAAkAAAAnAAAAHwAAAEoAAAAJAAAAJwAAABcAAAAkAAAAIQDwAAAAAAAAAAAAAACAPwAAAAAAAAAAAACAPwAAAAAAAAAAAAAAAAAAAAAAAAAAAAAAAAAAAAAAAAAAJQAAAAwAAAAAAACAKAAAAAwAAAADAAAAUgAAAHABAAADAAAA4P///wAAAAAAAAAAAAAAAJABAAAAAAABAAAAAGEAcgBpAGEAbAAAAAAAAAAAAAAAAAAAAAAAAAAAAAAAAAAAAAAAAAAAAAAAAAAAAAAAAAAAAAAAAAAAAAAAAAAAAGITYAtmAkQNZgLO/FN37JaYAgAAAAB4DgpROwAAAH8AAAAAAAAABQAAAHABAADoaXoTAAAAALiE6BcAAAAA4MYBAXh56BcAAAAAuIToF7CSuG4DAAAAuJK4bgEAAABgUuAXvGrrbr0ts26MnJTQrN0VqFhmnwK0DGYC6ftTdwAAZgICAAAA9ftTd6wRZgLg////AAAAAAAAAAAAAAAAkAEAAAAAAAEAAAAAYQByAGkAYQBsAAAAAAAAAAAAAAAAAAAABgAAAAAAAABhuHJ3AAAAAAYAAABkDGYCZAxmAgACAAD8////AQAAAAAAAAAAAAAAAAAAAKDSuAnwxAp2ZHYACAAAAAAlAAAADAAAAAMAAAAYAAAADAAAAAAAAAISAAAADAAAAAEAAAAWAAAADAAAAAgAAABUAAAAVAAAAAoAAAAnAAAAHgAAAEoAAAABAAAAAIDUQbSX1EEKAAAASwAAAAEAAABMAAAABAAAAAkAAAAnAAAAIAAAAEsAAABQAAAAWAAAABUAAAAWAAAADAAAAAAAAAAlAAAADAAAAAIAAAAnAAAAGAAAAAQAAAAAAAAA////AAAAAAAlAAAADAAAAAQAAABMAAAAZAAAACkAAAAZAAAA9gAAAEoAAAApAAAAGQAAAM4AAAAyAAAAIQDwAAAAAAAAAAAAAACAPwAAAAAAAAAAAACAPwAAAAAAAAAAAAAAAAAAAAAAAAAAAAAAAAAAAAAAAAAAJQAAAAwAAAAAAACAKAAAAAwAAAAEAAAAJwAAABgAAAAEAAAAAAAAAP///wAAAAAAJQAAAAwAAAAEAAAATAAAAGQAAAApAAAAGQAAAPYAAABHAAAAKQAAABkAAADOAAAALwAAACEA8AAAAAAAAAAAAAAAgD8AAAAAAAAAAAAAgD8AAAAAAAAAAAAAAAAAAAAAAAAAAAAAAAAAAAAAAAAAACUAAAAMAAAAAAAAgCgAAAAMAAAABAAAACcAAAAYAAAABAAAAAAAAAD///8AAAAAACUAAAAMAAAABAAAAEwAAABkAAAAKQAAABkAAAD2AAAARwAAACkAAAAZAAAAzgAAAC8AAAAhAPAAAAAAAAAAAAAAAIA/AAAAAAAAAAAAAIA/AAAAAAAAAAAAAAAAAAAAAAAAAAAAAAAAAAAAAAAAAAAlAAAADAAAAAAAAIAoAAAADAAAAAQAAAAhAAAACAAAAGIAAAAMAAAAAQAAAEsAAAAQAAAAAAAAAAUAAAAhAAAACAAAAB4AAAAYAAAAAAAAAAAAAAAAAQAAgAAAABwAAAAIAAAAIQAAAAgAAAAhAAAACAAAAHMAAAAMAAAAAAAAABwAAAAIAAAAJQAAAAwAAAAAAACAJQAAAAwAAAAHAACAJQAAAAwAAAAOAACAGQAAAAwAAAD///8AGAAAAAwAAAAAAAAAEgAAAAwAAAACAAAAEwAAAAwAAAABAAAAFAAAAAwAAAANAAAAFQAAAAwAAAABAAAAFgAAAAwAAAAAAAAADQAAABAAAAAAAAAAAAAAADoAAAAMAAAACgAAABsAAAAQAAAAAAAAAAAAAAAjAAAAIAAAAC9p1T8AAAAAAAAAAANB0D8AACRCAAAAQiQAAAAkAAAAL2nVPwAAAAAAAAAAA0HQPwAAJEIAAABCBAAAAHMAAAAMAAAAAAAAAA0AAAAQAAAAKQAAACAAAABSAAAAcAEAAAQAAAAQAAAABwAAAAAAAAAAAAAAvAIAAAAAAAAHAgIiUwB5AHMAdABlAG0AAAAAAAAAAAAAAAAAAAAAAAAAAAAAAAAAAAAAAAAAAAAAAAAAAAAAAAAAAAAAAAAAAAAAAAAAAADYpWYCraZUd3gNAACYpWYCAhAhHwIQHwAAAAAAXk7FbngN3f//////LCYAAArdCgAA2WITAAAAAAIQH///////LCYAACEfAQBACA4gAAAAAJw9pXZ5RFJ3AhAhH1zR/xcBAAAA/////wAAAADI4JQdBKpmAgAAAADI4JQdAAB0HYpEUndACA4gAhAhHwEAAABc0f8XyOCUHQAAAAAAAAAAAhAfAASqZgICEB///////ywmAAAhHwEAQAgOIAAAAACOJFZ3AhAhH+B1YhMRAAAA/////wAAAAAQAAAAAwEAABkgAAAcAAABAhAhH1YAAAAAAAAAAQAAAPDECnZkdgAIAAAAACUAAAAMAAAABAAAAEYAAAAoAAAAHAAAAEdESUMCAAAAAAAAAAAAAAB7AAAAGAAAAAAAAAAhAAAACAAAAGIAAAAMAAAAAQAAABUAAAAMAAAABAAAABUAAAAMAAAABAAAAFEAAABwNgAAKQAAACAAAADzAAAARAAAAAAAAAAAAAAAAAAAAAAAAAD/AAAAMgAAAFAAAAAgBAAAcAQAAAAyAAAAAAAAIADMAHoAAAAXAAAAKAAAAP8AAAAyAAAAAQAIAAAAAAAAAAAAAAAAAAAAAAD+AAAAAAAAAAAAAAD///8A/v7+APz8/AD5+fkA9/f3APPz8wD4+PgA7e3tAPr6+gDo6OgA5ubmAOTk5AD19fUAzs7OAAUFBQAyMjIA2NjYAPv7+wDv7+8A8vLyAP39/QDh4eEA7u7uAN7e3gDw8PAA8fHxAN/f3wDIyMgAExMTABoaGgASEhIAISEhAOLi4gDp6ekA3d3dANbW1gDc3NwA9vb2AKmpqQAICAgALCwsAA8PDwDb29sA6+vrAK6urgCIiIgAFhYWAGxsbADn5+cA9PT0ANfX1wCcnJwApqamAKKiogCXl5cAQ0NDAA4ODgAQEBAACQkJAFdXVwDj4+MAT09PAB8fHwAXFxcAVVVVAOrq6gDs7OwAycnJAAICAgAMDAwAHR0dACAgIAAKCgoAq6urABsbGwADAwMAGRkZAJGRkQDT09MAampqAAYGBgCNjY0An5+fANLS0gAkJCQAJSUlABgYGAAzMzMAs7OzAA0NDQAcHBwAFBQUAAcHBwAnJycA1dXVAOXl5QDZ2dkA2traAFJSUgB9fX0AXFxcADQ0NAA1NTUACwsLABUVFQBWVlYAHh4eAG1tbQDDw8MA4ODgAAQEBAAqKioA0NDQAKysrADU1NQApKSkAJ2dnQDLy8sAb29vACsrKwAiIiIAJiYmAM3NzQC/v78AkJCQAD8/PwCxsbEAh4eHAIGBgQAREREAWFhYAFlZWQBbW1sAwMDAALu7uwBra2sAZGRkAKCgoAA7OzsAdHR0AKWlpQBlZWUAWlpaAIKCggCTk5MAm5ubAISEhAAwMDAAfn5+AIODgwB7e3sAgICAAKqqqgCenp4ASUlJAL29vQBAQEAAxsbGADk5OQC1tbUAzMzMADo6OgA2NjYAY2NjAC4uLgAjIyMAxcXFAMfHxwBhYWEAaGhoAJqamgAxMTEAcHBwALKysgBRUVEAVFRUAEpKSgCUlJQAREREALa2tgDPz88Avr6+AHNzcwB/f38AXV1dAAEBAQC4uLgAdnZ2AGlpaQB5eXkAioqKADc3NwC3t7cA0dHRAExMTACLi4sAUFBQALS0tACoqKgAXl5eAE1NTQC5ubkAQUFBAMrKygC8vLwALS0tAEVFRQA4ODgASEhIAEJCQgApKSkALy8vAMLCwgAoKCgAR0dHAK+vrwB6enoAPT09AGdnZwBOTk4AYGBgAI6OjgCPj48AcnJyAHh4eABfX18AlpaWAImJiQCGhoYAYmJiAHFxcQCZmZkAp6enALq6ugB8fHwAmJiYAMTExACwsLAAwcHBAGZmZgCtra0AoaGhAHV1dQCSkpIAjIyMAIWFhQCVlZUAPj4+AFNTUwA8PDwAd3d3AKOjowBGRkYAATJDAQMBBjISAxQBMQkUDTIBAiYBAQEBAgICAgICAgICAgICAgICAgICAgICAgICAgICAgICAgICAgICAgICAgICAgICAgICAxIDAgIEEzEHAQEBJhcUEgIEAwkaDQIJBAMCARUDFQECAgICAgICAgICAgICAgICAgICAgICAgICAgICAgICAgICAgICAgICAgICAgICAgICAgICAgICAgICAgICAgICAgICAgICAgICAgICAgICAgICAgICAgICAgICAgICAgICAgICAgICAgICAgICAgICAgICAgICAgICAgICAgICAgICAgICAgICAgICAgICAgICAgICAgICAAAA0O4hCTIBEwEECpb3wSYIAwcZBAESEgICAgICAgICAgICAgICAgICAgICAgICAgICAgICAgICAgICAgICAgICAgICAgICAgEDCQEBBCEO9n039zdZMQEBCQMHEw0BEgQDAgEVAxUBAgICAgICAgICAgICAgICAgICAgICAgICAgICAgICAgICAgICAgICAgICAgICAgICAgICAgICAgICAgICAgICAgICAgICAgICAgICAgICAgICAgICAgICAgICAgICAgICAgICAgICAgICAgICAgICAgICAgICAgICAgICAgICAgICAgICAgICAgICAgICAgICAgICAgICAgBMaEUvOjFgARMCBXEBjAAqjyMBQyYBEgMJATIsAQICAgMBASYBJiYBAQECAgIBAQEBAQEBAQEBAQICAgICAgICEgMVAgIVAxICBAEBBgEJAQQHADsAW0kARwkhbgQBQxUVCQQBEwECARQBARcSARIVAwEVAQEEEhIBAQEBAQEBARIDFQICFQMSAgICAgICAgICAgICAgICAgICAgICAgICAgICAgICAgICAgICAgICAgICAgICAgICAgICAgICAgICAgICAgICAgICAgICAgICAgICAgICAgICAgICAgICAgICAgICAgICAgICAgICAgICAgICAgICAgICAgICAgIABI0AHwAAyJYIAgcBYOU3xoBr/RkBAQIBEhkBAQIFJgEJAQYEAQECARIDAxUVFQMDAQEBAQEBAQECAgICAgICAgICAQEBAQICAQENMgEDEwkCFAEIAwXlmsSkD9NlvBMBASYBAwEBCgcBEgIBAQYSAQEGARUNAQEDAQEBAQEBAQECAgEBAQECAgICAgICAgICAgICAgICAgICAgICAgICAgICAgICAgICAgICAgICAgICAgICAgICAgICAgICAgICAgICAgICAgICAgICAgICAgICAgICAgICAgICAgICAgICAgICAgICAgICAgICAgICAgICAgICAgICAgICAgICAAEBB5QAUUZdRMYDARUBQIIARVsAjBR/AiQBAQwBLAELAQEBAQISBwUVAgEBAQEVAwEBAQEBAQEBAgICAgICAgIBAQIVFQIBAQcBEgEBFAEaGgETAQEKAhUyCTIBzh4qAG+nG3MSGgMCFQdzBwEJEzEGKwEBGQEBJgEBAQEBAQEBAQECFRUCAQECAgICAgICAgICAgICAgICAgICAgICAgICAgICAgICAgICAgICAgICAgICAgICAgICAgICAgICAgICAgICAgICAgICAgICAgICAgICAgICAgICAgICAgICAgICAgICAgICAgICAgICAgICAgICAgICAgICAgICAgAiDQoBJQAAbwAAY0sFAWCewpwAAABRAEHtAcIYCyIBYgkiGm4BEgEBAQEBAQEBAgICAgICAgICAgICAgICAgICAhUDEhIDFQIBAQVDY4kZAQYTASYXGQYBAXEBFRcBBxGZzUY5+Ju2B24BJgNiYAEEARMXGRkBAQECAgICAgICAgIVAxISAxUCAgICAgICAgICAgICAgICAgICAgICAgICAgICAgICAgICAgICAgICAgICAgICAgICAgICAgICAgICAgICAgICAgICAgICAgICAgICAgICAgICAgICAgICAgICAgICAgICAgICAgICAgICAgICAgICAgICAgICAgIAAQESTwUBk1VoKFxXAACizJkUCRTNeDtrL11dCnwEMQFhBAEBARQFAgEBAxISAwIBAgICAgICAgICAgICAgICAgICFRUVFQICBwIZFdp5om9RKDPpCBUxGiwBAacBBBMaGgUyAZH4UUUARKhfATJiARgBAQECDDIDAgICAgICAgICAhUVFRUCAgICAgICAgICAgICAgICAgICAgICAgICAgICAgICAgICAgICAgICAgICAgICAgICAgICAgICAgICAgICAgICAgICAgICAgICAgICAgICAgICAgICAgICAgICAgICAgICAgICAgICAgICAgICAgICAgICAgICAgICAAQaAQEIAREBLHM6XbpLTQBbaAEBFAkycxEuKABr0wDMAQEiGRUBCQEBAQECAQEBAQICAgICAgICAgICAgICAgIBAQEBAQEBAQoBYQENASYzGraTaAAAKSD9AUMJARcBARIBJgwUAQoKYXcASUjxASEBCT0UAQEBMgICAgICAgICAQEBAQEBAQECAgICAgICAgICAgICAgICAgICAgICAgICAgICAgICAgICAgICAgICAgICAgICAgICAgICAgICAgICAgICAgICAgICAgICAgICAgICAgICAgICAgICAgICAgICAgICAgICAgICAgICAgICAgICAgICAgICAgICAgAmAgYaFwUBBhMSGgHgg2+AfdkARvgBARkSEwHxjnpaAFaAdiUBEhQBBwkVAQEBAQEVFRUVFRUVFQICAgICAgICCQMCAQECAwkaAQQsDAhCAQkBAQEXB5Gq8JsAz5LyAQkHCUIhARc9AwEEAQHgsNAA9/VgJhsSEgIVFRUVFRUVFQkDAgEBAgMJAgICAgICAgICAgICAgICAgICAgICAgICAgICAgICAgICAgICAgICAgICAgICAgICAgICAgICAgICAgICAgICAgICAgICAgICAgICAgICAgICAgICAgICAgICAgICAgICAgICAgICAgICAgICAgICAgICAgICAgIAARoBBwEhARMBIgEUFBMBZw87glpMD28PKgEFAw0FCRW6AEAoGhMBDDFDBgQSBDIZFRUVFRUVFRUCAgICAgICAgYmCRUVCSYGARkBIhUBARIBCQEUFQEFAQUHAQJFACgARQABASIyARoZCSwVMQEUEqcADwApFgEmFRUVFRUVFRUGJgkVFQkmBgICAgICAgICAgICAgICAgICAgICAgICAgICAgICAgICAgICAgICAgICAgICAgICAgICAgICAgICAgICAgICAgICAgICAgICAgICAgICAgICAgICAgICAgICAgICAgICAgICAgICAgICAgICAgICAgICAgICAgICAAICAgISBRQZPSZCEgEXAwIm/GNdAGgAKlEAd9u9MOUGB+iwAAC++xUXJg0SJQETAQEKATEBMQEsARQBFRMBAwE9EjIHDRIGDQUhAT1DASINA0MFAQcZAxUNAQEFBQE9srKXMG8AAIXw28cBPSY9EwEHQwnYqXUAUWO+vRQBFQFuFBIEAQZhATIBBAEmAQEaAQEJAQgBARQBAQECAhUVAgICAgICAgICAgICAgICAgICAgICAgICAgICAgICAgICAgICAgICAgICAgICAgICAgICAgICAgICAgICAgICAgICAgICAgICAgICAgICAgICAgICAgICAgICAgICAgICAgACAgICEgUGGiJCMhQJAQEVARMyAQEMrTo6OwAQeEcoOaoYGQHrSDtdRCMHQxUiAQcaARUCQwEBDRoBEwEBQsIyBAFiAQ21GQEBAQsBAkMDGQgCFwMBBwEEARQXAQEyBiIsARgjAQqDS1dpAEduQqExGQEBYA0KARI4XE2mAOQsCgEVASEVASYBEwEWAQE9AQMCCQECBgcEAgEBAgIVAgICAgICAgICAgICAgICAgICAgICAgICAgICAgICAgICAgICAgICAgICAgICAgICAgICAgICAgICAgICAgICAgICAgICAgICAgICAgICAgICAgICAgICAgICAgICAgICAgIAAgICFRIHDQYstMP60N1uAgEBCQQNAQExATIBAQcDwYYAKlzUjsMJACAAALATFRoJARoNAQQsAQQBARUGAfvFi2Z+hKQBAQEYMiICAgETCwEsAQETGQEFBwUmAQESBQEBAQZDAQsBAW4JAs1ZjcAfeJSvpQEVAQoxARkrT227egDanZMBARkTFAESAQcJAQQBAxIBASYEAQEVFRUCAgICAgICAgICAgICAgICAgICAgICAgICAgICAgICAgICAgICAgICAgICAgICAgICAgICAgICAgICAgICAgICAgICAgICAgICAgICAgICAgICAgICAgICAgICAgICAgICAgICAAICAhUDBAUmrQAAaB86AAAAb29FANOuIajKASEXBGABAQ0BwGoAUUwAOQ8AAEdPtiQBAXsNDsp2QxkBARf3pB+FLLFI+FEAH8gMWa6eAdW1RMGGAQFCAQEBAQEXCxIBBUMmAQEEMgQVAQMKAQ0UBAUWrDxAKg8A+eTCIxUBBkQBAT7Xumhu6gYBIgECAQETQwMBFwEVBwEGEhIDFQICAgICAgICAgICAgICAgICAgICAgICAgICAgICAgICAgICAgICAgICAgICAgICAgICAgICAgICAgICAgICAgICAgICAgICAgICAgICAgICAgICAgICAgICAgICAgICAgICAgABAgIVAxIEBCYicSLlDx8AggAAaUUAKgC6glxHo0vUKoQBFwEDAa9JpkxRSShfXTlbHkUBAQ9GACCiV1esJgElSVq+DRdDPV97AEVaSWsvAExHAFVb1wYMAUMBAQEBFBcBBxkaQiYBAxMBAwQsAQcBDRUiAT0LG7VIAFxLR40SFAEEIgwWAGgQekEBE3sBtQEsAQsBAQIEAQcJAxUBAQECAgICAgICAgICAgICAgICAgICAgICAgICAgICAgICAgICAgICAgICAgICAgICAgICAgICAgICAgICAgICAgICAgICAgICAgICAgICAgICAgICAgICAgICAgICAgICAgIAAQECFRUDAxIBCxUBAwEDAwYJAQnp4uKk5o7FvblqIABoAABFRQBaAAA7ACg1gc3Hl2hMAIR1f30ARUYdXQBMLunQTFfqkQEBAQUBAULaqh0AAFsAADxlOQAQ9ZHjeywBIgMxARIBGgMBIgcBQwEsIgEyASYyATJCMgEx4r2MADp6NnIBBQksHJBeAEF07wECMgEXASIxJQQmBxIVAQEBAQICAgICAgICAgICAgICAgICAgICAgICAgICAgICAgICAgICAgICAgICAgICAgICAgICAgICAgICAgICAgICAgICAgICAgICAgICAgICAgICAgICAgICAgICAgICAgICAAEBAhUVFRUCAwEyEjIiATIBBw0JAQEGGgQXAQEFAXZUIkNRRl16QABGTARkOTu6W8kFAQAoL115aB8AACg7ADtvAD8AAG8AW0wgnQcJAQMB6lG6aGQVtQEWJgTzWh0qL24xAahvL9gJCQoDASIEAQEGBQMyBWEaAQEjFSMkFT0aASoAAGsvdBXMAQH2ugAeAAEXYAEkEgcBMiYJFQEBAQECAgICAgICAgICAgICAgICAgICAgICAgICAgICAgICAgICAgICAgICAgICAgICAgICAgICAgICAgICAgICAgICAgICAgICAgICAgICAgICAgICAgICAgICAgICAgICAgABAQIVFQICAQcCBQEBBQYFMgcBBAcBBgEVAQQJARgBJgEGAQECAavylfMAAABbACqsMDcBARkGQi6pTH1payiOARoJ7OXlfeX02b/1mPDZvpWy5FL0PjsASQA6AAAfAAAAD6xGTQBaAFF32ScBFRMDMgEGBAEBFRcXJhMSARQVAzMBFAH13+QPRUXFLpiBkYplKs64jAwBDQYmCRUBAQEBAgICAgICAgICAgICAgICAgICAgICAgICAgICAgICAgICAgICAgICAgICAgICAgICAgICAgICAgICAgICAgICAgICAgICAgICAgICAgICAgICAgICAgICAgICAgICAgIAAgICAgICAgIVFRUVFRUVFRISCQkEBwcHBjINBxIVAQEBARQBAQwsEgMGARkWaMAoOwBNHb0GLGILASWf0ABMRl7GAwEyFgc9AQsyCgEBARcmBhoTCBMJAQEyBAEGAQSOQFwqHzoARUdbAACCRQBRb2gAADpMUbcBGBcZBQ0iCQEBGRMEQywGbgIBAVooegAAhAG+aUtXAHAKBgEVAQgBAQkBARMBBAEBJgEDAQEBQxUBDQIDAQgJAQEBAQEBAQEJAgEBAQEBAgQBAQIBAQEBFRUBBwEyARUVAgICAgICAgICAgICAgICAgICAgICAgICAgICAgICAgICAgICAgICAAICAgICAgICFRUVFRUVFRUVFRUDEhISCQQECRIDFQIBFAEBJiwNARIyAl8BAQEsEkLV1VO6aNKxzgEBARNP8e/vAQsxBAEBJhIBAxkJCQEFAQEBBTIHAgEBARpDGiYCBiwBAQp1wAAAujkAKiinyksAD0wAADpoAChFn89jr4SlWK/cQiYyAQcNFAEXCgHHRDUdO2PRADoATDnPcgQBARQCAWABFAEKAQExCRoGLAEBARoBFAMBARYyLAgSARIVAQEHCQkBBwEBARUJCRUCAwkBAQEBBSwUAQICAgICAgICAgICAgICAgICAgICAgICAgICAgICAgICAgICAgICAgACAgICAgICAgICAgICAgICAQEBAgICFRUBAQECAgIVFQEJJgESBRIzbkIBLKgBASYXAysBAYsApWYAAAAqvKHtze4hCQUEBRIhARQCAQEBBwgmAQEBAQEFQwUEDQEBQgEHAxUBFRcGAYhaRUsA2tUBBwEB7+ZepdwqACAAaABW8IV4Vtd4cABcgkxvANynRMEzJ6FUWg9GSUVLRQBMvO0aFA0BJgEUDQQBBgEBAQUBQxkUARcIEwYBCQEBByYBAQYCDQEmAQkBCQEBFRIDFRUVEgQECQEBASYCAgICAgICAgICAgICAgICAgICAgICAgICAgICAgICAgICAgICAgIAAgICAgICAgICAgICAgICAgEBAQEBAQEBAQEBAQECFRUBBQMBLCwBAQEHFG4BFhEBAQ0jCkIhBeQAKjswE3wI2h8vbw9IZkY+xQ0BJj0SASMBCQUCAQcmAwEJAQEaARISJhpCGhITCxMUITO7K2FDQgEBBCJDAwEEbsIZ4gAqn0hrYgFCARULJG3qGHbMLRhCAABVOQAARQAAug9rgkZRVymUeLOSAQEBCQEDBwgJFAIBAQYsAQEsARINBQEDBg0BAQEBEwEEARkBAQEBAQEBAhIBAwEHAQQSAgICAgICAgICAgICAgICAgICAgICAgICAgICAgICAgICAgICAgICAAICAgICAgICAgICAgICAgIVFQICAgICAhUVAgICAgICAQMaBBIBwmUAQADNxgEBExEBFQcyEiwNAWGxzgBR6EIDCwEIJ4m5ZYmbADlrAAAvfd6af+no6hMBBgNCQwESAQ0VAQEBBxQBMQETDRkCQwE9EwQSCRIBARVCFAMBE3eD2wAADwAdx8fodiYBBBIBCzIBCRgBAUPrj7y9HQAAKgBdAFEAaUUAAAAAAOS7x+wntBUXBwECAT0ZEgEDCQEBAQUEARkVAwEBBBICAQEBAhUBAUIBAwEFAQICAgICAgICAgICAgICAgICAgICAgICAgICAgICAgICAgICAgICAgACAgICAgICAgEBAQEBAQEBAwMDFRUVAgISEgMDFQICAQcBAQExQgEmEzMBAABXANABCxV7FRoBAQFgDQkBDEVr0AELASIXARgjARMXFwgyCBvnWgBvRQBFAGt6H4IAR1IEBA0JAQMIExNuQwkBAQExEg0JAQEmBhUBAQEVqAEGFAIzATIxYD4AUW8fADrUdgEsAUISCkMZAQIlbjEBFAgYBgUMDwAAVjk7RlxGDwDOACA/WmsAwxoBBBIBAQkUBQEBAwEBAQUXBQMCAQEBAQEBGgEVATIBBggCAgICAgICAgICAgICAgICAgICAgICAgICAgICAgICAgICAgICAgIAAgICAgICAgIBAQEBAQEBAQMDAxUVAgIBAwMVFRUCAgIBCQ0BAUIDAQMBGAEBASGVkADAxAEyCSQDGgFDVAECNmUATpYDASUBDQUHBwEBARIZGhUBATImAQEi3ozfleC/slDWAAAATDrh4pZ3446QZEoKATIGAQENQwELMgEBPQEFAgsGDRQBARUBAuTl5tsAWGqR5RUVFRQiAQENIkMNGgEIGgEVIuGYTQAA3gHYgN7FRgA6ADsPAFwAHWzE55EMAwEZEhcBAQECARUJJiYEAwEBARcBAQECAgICAgICAgICAgICAgICAgICAgICAgICAgICAgICAgICAgICAgICAAICAgICAgICAQEBAQEBAQEDFRUCAgEBAQEBAQICAgIVAwEmBwEBATIyARUBBhUNCQKhVkwAXyYjARNhAQFCIwEBBkt6RSIrAQEKCUImGhIHAQESBwEBARUSAQEBBiYBGRQBAQEBJiYBYAF/a2hNSTpJUVFRAAAAKHBtARcxEyYmBiUBMwMBAwEBAUMBBAEJFxWdOjpvANZiFSYKATISFwkHBAEFGQEIAW4By29YTEthJhUJCAEWVg9MXnhdADkfALpVAG9VhhkNBCYZCiE9QhkilAAQFxoBGQICAgICAgICAgICAgICAgICAgICAgICAgICAgICAgICAgICAgICAgACAgICAgICAgICAgICAgICAgICAgICAgICAgICAgICAgICAgICAgICAxUBAQISByYJJgE2x0paScUBARoFGQsBAwgHAbu+O7cVGkMBBQEsAgEGAQEBARMBAQEUAgEyFQEVAwkHBwkDFRQGJgQDAQEBAW7BNXLG2I3B2aUAAG8PAADD2tuO3NyFucNlUyIBAQRDAQEDyqC7XQB4PtwBCRIBAwEBQxJCMiYSARMFCcxQACrdYyYBEhMDQwcEbtiudZw1AF1ob0YAOtc4j1sAaABGZ1MndBQBQgECAgICAgICAgICAgICAgICAgICAgICAgICAgICAgICAgICAgICAgIAAgICAgICAgICAgICAgICAgICAgICAgICAgICAgICAgICAgICAgICAgMVAgECAwQFMhUEdhMBc2J5KbpJMxoBDBoBLGIaMgE6AA27BCYBAgMVEwFCARQBGhMBAgEBDQECCQcmDQ0mBwkmJgUFBQUHBwECBxQTFAcCARIFBQkCAQIBK9JrptPOcKameFhwHkAgpTlMugBJLwBXbwBrOgDUwl+edmEFAgEEAwoCFRVuAQEEuSldaMYkHCN2K9V8p7sARQAfEFVW0taj13EGAQQIDSUBAQYBARkDAgICAgICAgICAgICAgICAgICAgICAgICAgICAgICAgICAgICAgICAAICAgICAgICAgICAgICAgICAgICAgICAgICAgICAgICAgICAgICAgIDFQIBAgMJBwgVDBYNEhJDCAF8octasQEDbgESAQXMAc2/AHlDCQgBIgEBCQEJAQEBAQUDCRUBDQQHJg0NJgcECQkEByYNMjITBwEBByYCARcHAQEBFRUCIQEIAQEBAQEBAQEBCQgIBQEOzLtEc7QKhyV2wXkoAF07AABNTXjOIJ8/Ok1WOqZrWs9NAB0AAAAA0ADRdp7MT3ZzWQECASZ2AxMBGAYBAQUBGhIBFBcDAQICAgICAgICAgICAgICAgICAgICAgICAgICAgICAgICAgICAgICAgACAgICAgICAgICAgICAgICAgICAgICAgICAgICAgICAgICAgICAgICFQICAgIDEgkCAQcBAQcBQgMyARkBxMUAn8aeLCIBAQ0JEgGJPgDHUwEVEwMBGgEmAQQIBAcJAQcVAxIJCRIDFRISEhIDAwMDAQkNBg0FBQ0BEhQZJgMDEg0BExQNCBIBARoKGhUBFQkCGQEaAQFhEgIBAQEiAQEBDU5Bg0kPyE+NAQQBCAEXJgETAQcJAQHJUAAgygEBBgEyQxUUASMSAQExQgcKB2ANCTENARksCQQCAgICAgICAgICAgICAgICAgICAgICAgICAgICAgICAgICAgICAgIAAgICAgICAgICAgICAgICAgICAgICAgICAgICAgICAgICAgICAgICAhUCAgICFQMDFRMNCTIEAQEUAQcBLAEBGQvAOgDBGRMUATEjARkCACpRGiUGAQF8BUIICAEBBgEBAQECAgICAQEDAxUCAQEBAQEBBBIBAQEBARIFFQEBAQIBARICAQEBJgEBAQEBEgEBBhoDFRUBARUBGQQBARoGAQMCAwExIoEARYKbFAEDQgEGExcBAZ49AQHCAQAAOsMyLAEsARkBMiYEGhoBPQUmAQEBAQEBAxIBAgICAgICAgICAgICAgICAgICAgICAgICAgICAgICAgICAgICAgICAAICAgICAgICAgICAgICAgICAgICAgICAgICAgICAgICAgICAgICAgICAgICAgIVFQEJAQEJAQkBAQUCAQExYBkVFyZkjB+3uEQSBCEBBBoCuVy6lrsJAQEBAWAaAQEBAwICAgICAgICAgICAgICAhUNCQEBAgMVAQMBAQEVBTIGMgQBAQENAQEZBRUVBw0JAQEBJgEFQgEEBAEBBgcCBAEBBQYBFwYDAQG8qYhNAL2+fRUBYEIBASsiAQYBAYGIVUe/lwFgIggGBQEBCkMBASwaAQMIAwEBAQICAgICAgICAgICAgICAgICAgICAgICAgICAgICAgICAgICAgICAgACAgICAgICAgICAgICAgICAgICAgICAgICAgICAgICAgICAgICAgICAgICFQICAgEGBgEVFQENBQICAQgJAQEBDSwSARExEzt5RiMJIyMBQwG1CUBpALaoCwEIIQEBAgkVFQICAgIVFQEBAgIVFRUDBQIBAQIEBAMSAQECCRIBAQEHFRcVEgEmAQEBAQEBAQcBFQ0BASYBAQISBwEBARQCDRUBARUNAwkBAwEsIxIBqQAAL0lQE2AhMg0TBVkBFBoBNWsApaJxEgEyDQMHMgEBAQEBBQQDAwECAgICAgICAgICAgICAgICAgICAgICAgICAgICAgICAgICAgICAgIAAgICAgICAgICAgICAgICAgICAgICAgICAgICAgICAgICAgICAgICAgECAhUCAgEBFQEDCQEBAQEBBQMBAwMIDQFuDQYNAQgBBqsgTIQwPAMEPQFgATSsOa0aAQ0CJg0BAQEBAQEBAQECAgEBAQEBAQEDBwQBAQECARUEBBUBFQkEFwEBAQQBCRUVAwMCAQEDBgEBBgEBBAkBEgEGJhIBCRUCAUMBAwIUFwMGAQEGCAgVAUSuUzkPSa+wsQEBJiEUBgENAbKSKYKztBQBIwEBFQEGAQEVFQESAgICAgICAgICAgICAgICAgICAgICAgICAgICAgICAgICAgICAgICAAICAgICAgICAgICAgICAgICAgICAgICAgICAgICAgICAgICAgICAgICAgICAgICAgICAgICAgICAxIDAQEVGjECAgICAgICAgExAQcGeHA7pQcxFwEBAz2mAIYGAQUBEgcBAQgBCSYBAQQBAgcBMgEBAgMCAQECCQICAgICAgICAgICAgICAgICAgICAgICAgICAgICAgICAgICAgICAgICAgICAgICAgICAgICAgICMg0FBAMCAQGLWHgAUYGnMagBMQkBGgEBqU0PqmKhAwIyAQICCAEEEgEaEgEyAQYBBwMBAQ0BFAIBAgIVFQICAQICAgICAgICAgICAgICAgACAgICAgICAgICAgICAgICAgICAgICAgICAgICAgICAgICAgICAgICAgICAgICAgICAgICAgICAgEDEhUBAQQGAgICAgICAgIGEgECAaEITy4AiwEsFgUNGW4AQKITASYBCV8BYAEyAQEmAjIJAQkBARUDAgEBAQICAgICAgICAgICAgICAgICAgICAgICAgICAgICAgICAgICAgICAgICAgICAgICAgICAgICAgICAgQECRIDFQICARoBcyNEeAA5HqOYBwMSBSQHVG4Ab6R6ARQTCQFuIgMHCAEBFSYDAQMmDQEVAQEBAgIVFRUVAgICAgICAgICAgICAgICAgIAAgICAgICAgICAgICAgICAgICAgICAgICAgICAgICAgICAgICAgICAgICAgICAgICAgICAgICAgIBFQkJAgEBAgICAgICAgICBQEHAgEBASYBARAARhwXAUMBB5qbO5xuAxcBdj0BQwUBAwESAgEEFQECAxUBAQEBAgICAgICAgICAgICAgICAgICAgICAgICAgICAgICAgICAgICAgICAgICAgICAgICAgICAgICAgICAhUVFQMDAwEaBAExLAEUAUI4nVZJXB+eWXQmCgEMn2ZrRTUtoAEZDQEKAQoZBRUZAQEECQEBGwICFRUVFQICAgICAgICAgICAgICAgICAAICAgICAgICAgICAgICAgICAgICAgICAgICAgICAgICAgICAgICAgICAgICAgICAgICAgICAgICAQISEgIBAQECAgICAgICAgIBCAEVMjIIAkIBEQwAVl0KDQEYBgEAWzAIAQEKCxUBBQIBAQISCQEBAQICAQEBAQICAgICAgICAgICAgICAgICAgICAgICAgICAgICAgICAgICAgICAgICAgICAgICAgICAgICAgICAQEBAgIVFQMTEwEGAQERATFgAWECLG4lPG8Aaz+ZJSYBEzE7ADtMO2INAQUaMgQBARUGAgETAQECAgEBAQECAhUVFRUVFRUVAgICAgICAgACAgICAgICAgICAgICAgICAgICAgICAgICAgICAgICAgICAgICAgICAgICAgICAgICAgICAgICAgECFRUBAQIDAgICAgICAgIBCRQCARkBAWAJASIEAY2Oj0VokJEBCJJnRZAyARcEAQQCFQEVEgEBAQEBAQICAgECAgICAgICAgICAgICAgICAgICAgICAgICAgICAgICAgICAgICAgICAgICAgICAgICAgICAgICAgICAgIBAQEBARITAUMKASQLASMBBQkSbiYEAoSTlABMlYwVASYBMJZvKpeYMgEDEw0CAQEBBQQSFQIBAQEBAhUVFRUVFRUVFQICAgICAgIAAgICAgICAgICAgICAgICAgICAgICAgICAgICAgICAgICAgICAgICAgICAgICAgICAgICAgICAgIVAgEBARUJBAICAgICAgICAQEBBgNDBDIBGhQSDAkVBwEBGoA5HYsGFwFoKIwBDRIBAQ0EAQEBBBUBAQECFQMVAgICAgICAgICAgICAgICAgICAgICAgICAgICAgICAgICAgICAgICAgICAgICAgICAgICAgICAgIDFRUCAQEBAUMSAWAmASIBAW4BCwITFwEaARUBCAEBPQBrAAB/LBQGFQEvSwBaVAEFBQMBGgENAQkSFQICFRIJAwMDAwMDAwMCAgICAgICAAICAgICAgICAgICAgICAgICAgICAgICAgICAgICAgICAgICAgICAgICAgICAgICAgICAgICAgICFQIBAQIDAwMCAgICAgICAjISAQMBAQEyAgQJAgExATICCAEBe3x9XUk8AUR+TGMBGRITFQENAQYyBAEBARUVAgICAgICAgICAgICAgICAgICAgICAgICAgICAgICAgICAgICAgICAgICAgICAgICAgICAgICAgICAxUVFQICAgIBARoBFQkBChIBJgEBJgEBAQEGCQEXAQkBClR/gIGCWoOEhRaGhwBaiImKCRIBcwENBQQJCQQFDQMDAwMDAwMDAgICAgICAgACAgICAgICAgICAgICAgICAgICAgICAgICAgICAgICAgICAgICAgICAgICAgICAgICAgICAgICAgICAhUVFQEBAgICAgICAgIBBBICFQEJAQESAQUBAUIBAQEZAQEaBQRUXgAADTFnD3V2IQEHCwMSFw0VAQEBAQECAgICAgICAgICAgICAgICAgICAgICAgICAgICAgICAgICAgICAgICAgICAgICAgICAgICAgICAgICFRUVFQMDBwMVAQEHBAECMgEHBQEBJiYSARMBAwQBAQEmARUBBgF3eHlLAAB5DQB6egBFYGIjFAYNBQUNBhQDAwMDAwMDAwICAgICAgIAAgICAgICAgICAgICAgICAgICAgICAgICAgICAgICAgICAgICAgICAgICAgICAgICAgICAgICAgICAgICAgICAgICAgICAgICAgICAgICAgICAgICAgICAhIVAhUHGTEWLBIcJypvKScAIHABBxIWFQEIFQEBFQEBFQEmAQkBJgECAgICAgICAgICAgICAgICAgICAgICAgICAgICAgICAgICAgICAgICAgICAgICAgICAgICAgICAgICAgICAgICAgICAgICAgICAgICAgICAhIDFQIDBzIaAgEBcXJzdDsAai9GawBcSWZjZwYBE08SBwEGBgEbBQEBBQEHAQEHAAICAgICAgICAgICAgICAgICAgICAgICAgICAgICAgICAgICAgICAgICAgICAgICAgICAgICAgICAgICAgICAgICAgICAgICAgICAgICAgICAgICAgICAgICAhUSBzIaFwMGYQEEYmNRVwBaTWQEChQkAQESIgEaCQcBBAENAQQBAgICAgICAgICAgICAgICAgICAgICAgICAgICAgICAgICAgICAgICAgICAgICAgICAgICAgICAgICAgICAgICAgICAgICAgICAgICAgICAgIBAyYZExQmCQ0YMgEKLAEEAQxlZmddaEkAaWprAGxtbgsFAQUJAQEmBgEDMQESCQACAgICAgICAgICAgICAgICAgICAgICAgICAgICAgICAgICAgICAgICAgICAgICAgICAgICAgICAgICAgICAgICAgICAgICAgICAgICAgICAgICAgICAgICAQIDCQQJAwIKEhoUGwcUGiRLVQBWV1gyAQQBATIyAQEVEgkBBAEBAQICAgICAgICAgICAgICAgICAgICAgICAgICAgICAgICAgICAgICAgICAgICAgICAgICAgICAgICAgICAgICAgICAgICAgICAgICAgICAgICAQMNExMGCQEDQw0BDRoBAUIBExQBGjNZVwBaHltQXF1ePF8BBgEmCQFgAQEBAQcAAgICAgICAgICAgICAgICAgICAgICAgICAgICAgICAgICAgICAgICAgICAgICAgICAgICAgICAgICAgICAgICAgICAgICAgICAgICAgICAgICAgICAgICAgEBAxISAgEBEgEBBAMBFTEBE0pLTE1MKk4YA08BMhohATINAiYVEhcCAgICAgICAgICAgICAgICAgICAgICAgICAgICAgICAgICAgICAgICAgICAgICAgICAgICAgICAgICAgICAgICAgICAgICAgICAgICAgICAgMDFRUCFRUVAwESBgEBCQwXAQEBGgEBBAUBJ1AAUQBGAEkPAChSU1JUASYZQiYmAAICAgICAgICAgICAgICAgICAgICAgICAgICAgICAgICAgICAgICAgICAgICAgICAgICAgICAgICAgICAgICAgICAgICAgICAgICAgICAgICAgICAgICAgICAhUVAgIBARQSAQMSBQEBAQECAT0+AD8AQEEBMRkLAQtCBwMVAgEBAgICAgICAgICAgICAgICAgICAgICAgICAgICAgICAgICAgICAgICAgICAgICAgICAgICAgICAgICAgICAgICAgICAgICAgICAgICAgICAgIJFQEBAQEBAwIBCQIBAwIBAUMBAQEBBAECJhQBAQhERUZHAEhJKAAqOUYPBwQhAQACAgICAgICAgICAgICAgICAgICAgICAgICAgICAgICAgICAgICAgICAgICAgICAgICAgICAgICAgICAgICAgICAgICAgICAgICAgICAgICAgICAgICAgICFRUCAQICFQMBARUVAQQNBgQHDSsBARIsLS4vACAwDhUxBQEaCQosBwICAgICAgICAgICAgICAgICAgICAgICAgICAgICAgICAgICAgICAgICAgICAgICAgICAgICAgICAgICAgICAgICAgICAgICAgICAgICAgICAgICAgICAQEBAQICEhcTAQESAwcyEgkJARUBEgoUAQkzDTQ1Njc4AAA5ADo7MDwAAgICAgICAgICAgICAgICAgICAgICAgICAgICAgICAgICAgICAgICAgICAgICAgICAgICAgICAgICAgICAgICAgICAgICAgICAgICAgICAgICAgICAgICAgICFRUVFRUVGhICAQQSFQEVBwEVARsZARwBDAEdHh8gISIjJAEBBQkCAgICAgICAgICAgICAgICAgICAgICAgICAgICAgICAgICAgICAgICAgICAgICAgICAgICAgICAgICAgICAgICAgICAgICAgICAgICAgICAgEBAxISAwIBCQEBCQEBARcKAQEBAgEBBiMBBQ0NASUUAQEMASYVFAECGAEnKCkqAAICAgICAgICAgICAgICAgICAgICAgICAgICAgICAgICAgICAgICAgICAgICAgICAgICAgICAgICAgICAgICAgICAgICAgICAgICAgICAgICAgICAgICAgIBAgMDAwIBAQEBBAEFAQMGBwEIAQkKAQsBAQkMBQ0ODw8PABARAQkNAgICAgICAgICAgICAgICAgICAgICAgICAgICAgICAgICAgICAgICAgICAgICAgICAgICAgICAgICAgICAgICAgICAgICAgICAgICAgICAgICAQEBAQIDEgECAgMEAQEBAQETAQEUCQEBBgESFRYDAhIXAQMYAQMTBBkXAQEIAQBGAAAAFAAAAAgAAABHRElDAwAAACIAAAAMAAAA/////yIAAAAMAAAA/////yUAAAAMAAAADQAAgCgAAAAMAAAABAAAACIAAAAMAAAA/////yIAAAAMAAAA/v///ycAAAAYAAAABAAAAAAAAAD///8AAAAAACUAAAAMAAAABAAAAEwAAABkAAAAAAAAAFAAAAD/AAAAfAAAAAAAAABQAAAAAAEAAC0AAAAhAPAAAAAAAAAAAAAAAIA/AAAAAAAAAAAAAIA/AAAAAAAAAAAAAAAAAAAAAAAAAAAAAAAAAAAAAAAAAAAlAAAADAAAAAAAAIAoAAAADAAAAAQAAAAnAAAAGAAAAAQAAAAAAAAA////AAAAAAAlAAAADAAAAAQAAABMAAAAZAAAAAkAAABQAAAA9gAAAFwAAAAJAAAAUAAAAO4AAAANAAAAIQDwAAAAAAAAAAAAAACAPwAAAAAAAAAAAACAPwAAAAAAAAAAAAAAAAAAAAAAAAAAAAAAAAAAAAAAAAAAJQAAAAwAAAAAAACAKAAAAAwAAAAEAAAAJwAAABgAAAAEAAAAAAAAAP///wAAAAAAJQAAAAwAAAAEAAAATAAAAGQAAAAJAAAAYAAAAPYAAABsAAAACQAAAGAAAADuAAAADQAAACEA8AAAAAAAAAAAAAAAgD8AAAAAAAAAAAAAgD8AAAAAAAAAAAAAAAAAAAAAAAAAAAAAAAAAAAAAAAAAACUAAAAMAAAAAAAAgCgAAAAMAAAABAAAACcAAAAYAAAABAAAAAAAAAD///8AAAAAACUAAAAMAAAABAAAAEwAAABkAAAACQAAAHAAAADsAAAAfAAAAAkAAABwAAAA5AAAAA0AAAAhAPAAAAAAAAAAAAAAAIA/AAAAAAAAAAAAAIA/AAAAAAAAAAAAAAAAAAAAAAAAAAAAAAAAAAAAAAAAAAAlAAAADAAAAAAAAIAoAAAADAAAAAQAAAAlAAAADAAAAAEAAAAYAAAADAAAAAAAAAISAAAADAAAAAEAAAAWAAAADAAAAAAAAABUAAAAMAEAAAoAAABwAAAA6wAAAHwAAAABAAAAAIDUQbSX1EEKAAAAcAAAACYAAABMAAAABAAAAAkAAABwAAAA7QAAAH0AAACYAAAAUwBpAGcAbgBlAGQAIABiAHkAOgAgAFMAQQBSAEcAUwBZAEEATgAgAEgAUgBBAEMASABZAEEAIAAyADMAMAAyADgANQAwADAAOQAyAAYAAAADAAAABwAAAAcAAAAGAAAABwAAAAMAAAAHAAAABQAAAAMAAAADAAAABgAAAAcAAAAHAAAACAAAAAYAAAAFAAAABwAAAAgAAAADAAAACAAAAAcAAAAHAAAABwAAAAgAAAAFAAAABwAAAAMAAAAGAAAABgAAAAYAAAAGAAAABgAAAAYAAAAGAAAABgAAAAYAAAAGAAAAFgAAAAwAAAAAAAAAJQAAAAwAAAACAAAADgAAABQAAAAAAAAAEAAAABQAAAA=</Object>
</Signature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Ekamut-caxs</vt:lpstr>
      <vt:lpstr>Dramakan hosqer</vt:lpstr>
      <vt:lpstr>Ekamutneri hamematakan</vt:lpstr>
      <vt:lpstr>Dramakani hamematakan</vt:lpstr>
      <vt:lpstr>Deb. ev kreditor</vt:lpstr>
      <vt:lpstr>Ashkhatavardz</vt:lpstr>
      <vt:lpstr>Komunal</vt:lpstr>
      <vt:lpstr>Pastaci finansav.</vt:lpstr>
      <vt:lpstr>Khmberi ev erekhaneri tiv</vt:lpstr>
      <vt:lpstr>Ashkhatavardz!Print_Area</vt:lpstr>
      <vt:lpstr>'Deb. ev kreditor'!Print_Area</vt:lpstr>
      <vt:lpstr>'Dramakan hosqer'!Print_Area</vt:lpstr>
      <vt:lpstr>'Dramakani hamematakan'!Print_Area</vt:lpstr>
      <vt:lpstr>'Ekamut-caxs'!Print_Area</vt:lpstr>
      <vt:lpstr>'Ekamutneri hamematakan'!Print_Area</vt:lpstr>
      <vt:lpstr>'Khmberi ev erekhaneri tiv'!Print_Area</vt:lpstr>
      <vt:lpstr>Komunal!Print_Area</vt:lpstr>
      <vt:lpstr>'Pastaci finansav.'!Print_Area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</dc:creator>
  <cp:lastModifiedBy>Lilit Avetisyan</cp:lastModifiedBy>
  <cp:lastPrinted>2022-11-10T07:10:58Z</cp:lastPrinted>
  <dcterms:created xsi:type="dcterms:W3CDTF">1996-10-14T23:33:28Z</dcterms:created>
  <dcterms:modified xsi:type="dcterms:W3CDTF">2022-12-23T05:59:02Z</dcterms:modified>
</cp:coreProperties>
</file>